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21840" windowHeight="13140" tabRatio="852" activeTab="3"/>
  </bookViews>
  <sheets>
    <sheet name="Բացատրագիր" sheetId="7" r:id="rId1"/>
    <sheet name="Ամփոփ" sheetId="6" r:id="rId2"/>
    <sheet name="Ջրատար, փականային հոր և օդահեռ" sheetId="18" r:id="rId3"/>
    <sheet name="ՃԿՓՀ" sheetId="19" r:id="rId4"/>
    <sheet name="Բաշխիչ հոր" sheetId="20" r:id="rId5"/>
    <sheet name="Հիդրանտ" sheetId="21" r:id="rId6"/>
    <sheet name="Հավաք" sheetId="22" r:id="rId7"/>
    <sheet name="Ծավալաթերթ" sheetId="4" r:id="rId8"/>
  </sheets>
  <definedNames>
    <definedName name="_xlnm._FilterDatabase" localSheetId="7" hidden="1">Ծավալաթերթ!$A$12:$F$296</definedName>
    <definedName name="_xlnm._FilterDatabase" localSheetId="2" hidden="1">'Ջրատար, փականային հոր և օդահեռ'!$A$14:$R$77</definedName>
    <definedName name="Z_0874A2B6_E6A5_4B5B_921E_124A1B309EAF_.wvu.FilterData" localSheetId="7" hidden="1">Ծավալաթերթ!$A$12:$F$296</definedName>
    <definedName name="Z_1F358DBD_36FC_472B_8F87_CCA9CB9C70EC_.wvu.FilterData" localSheetId="7" hidden="1">Ծավալաթերթ!$A$12:$F$296</definedName>
    <definedName name="Z_FA36E8C9_C080_4D8C_B229_D03F3C81C123_.wvu.FilterData" localSheetId="7" hidden="1">Ծավալաթերթ!$A$12:$F$296</definedName>
    <definedName name="Ապրանքներ">OFFSET(#REF!,MATCH(#REF!,#REF!,0),1,COUNTIF(#REF!,#REF!),1)</definedName>
    <definedName name="Բանջարեղեն">#REF!</definedName>
    <definedName name="Կանաչի">#REF!</definedName>
    <definedName name="Միրգ">#REF!</definedName>
  </definedNames>
  <calcPr calcId="162913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4" l="1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19" i="4"/>
  <c r="E118" i="4"/>
  <c r="E117" i="4"/>
  <c r="F117" i="4" s="1"/>
  <c r="E116" i="4"/>
  <c r="E115" i="4"/>
  <c r="E114" i="4"/>
  <c r="E113" i="4"/>
  <c r="F113" i="4" s="1"/>
  <c r="E112" i="4"/>
  <c r="E111" i="4"/>
  <c r="E110" i="4"/>
  <c r="E109" i="4"/>
  <c r="F109" i="4" s="1"/>
  <c r="E108" i="4"/>
  <c r="E107" i="4"/>
  <c r="E106" i="4"/>
  <c r="E105" i="4"/>
  <c r="E104" i="4"/>
  <c r="E103" i="4"/>
  <c r="E102" i="4"/>
  <c r="E100" i="4"/>
  <c r="F100" i="4" s="1"/>
  <c r="E99" i="4"/>
  <c r="F99" i="4" s="1"/>
  <c r="E98" i="4"/>
  <c r="E97" i="4"/>
  <c r="F97" i="4" s="1"/>
  <c r="E96" i="4"/>
  <c r="F96" i="4" s="1"/>
  <c r="E95" i="4"/>
  <c r="F95" i="4" s="1"/>
  <c r="E94" i="4"/>
  <c r="F94" i="4" s="1"/>
  <c r="E93" i="4"/>
  <c r="F93" i="4" s="1"/>
  <c r="E92" i="4"/>
  <c r="E91" i="4"/>
  <c r="F91" i="4" s="1"/>
  <c r="E90" i="4"/>
  <c r="F90" i="4" s="1"/>
  <c r="E89" i="4"/>
  <c r="E85" i="4"/>
  <c r="F85" i="4" s="1"/>
  <c r="E84" i="4"/>
  <c r="E88" i="4"/>
  <c r="E87" i="4"/>
  <c r="E86" i="4"/>
  <c r="F84" i="4"/>
  <c r="E83" i="4"/>
  <c r="O75" i="19"/>
  <c r="O74" i="19"/>
  <c r="O73" i="19"/>
  <c r="O72" i="19"/>
  <c r="O71" i="19"/>
  <c r="O70" i="19"/>
  <c r="O69" i="19"/>
  <c r="O68" i="19"/>
  <c r="O67" i="19"/>
  <c r="O66" i="19"/>
  <c r="O65" i="19"/>
  <c r="O64" i="19"/>
  <c r="O63" i="19"/>
  <c r="O62" i="19"/>
  <c r="O61" i="19"/>
  <c r="O60" i="19"/>
  <c r="O58" i="19"/>
  <c r="O57" i="19"/>
  <c r="O55" i="19"/>
  <c r="O54" i="19"/>
  <c r="O53" i="19"/>
  <c r="O52" i="19"/>
  <c r="O51" i="19"/>
  <c r="O50" i="19"/>
  <c r="O49" i="19"/>
  <c r="O48" i="19"/>
  <c r="O47" i="19"/>
  <c r="O46" i="19"/>
  <c r="O45" i="19"/>
  <c r="O44" i="19"/>
  <c r="O43" i="19"/>
  <c r="O42" i="19"/>
  <c r="O41" i="19"/>
  <c r="O40" i="19"/>
  <c r="O38" i="19"/>
  <c r="O37" i="19"/>
  <c r="O35" i="19"/>
  <c r="O34" i="19"/>
  <c r="O33" i="19"/>
  <c r="O32" i="19"/>
  <c r="O31" i="19"/>
  <c r="O30" i="19"/>
  <c r="O29" i="19"/>
  <c r="O28" i="19"/>
  <c r="O27" i="19"/>
  <c r="O26" i="19"/>
  <c r="O25" i="19"/>
  <c r="O24" i="19"/>
  <c r="O23" i="19"/>
  <c r="O22" i="19"/>
  <c r="O21" i="19"/>
  <c r="O20" i="19"/>
  <c r="O18" i="19"/>
  <c r="O17" i="19"/>
  <c r="O91" i="18"/>
  <c r="P91" i="18"/>
  <c r="F181" i="4"/>
  <c r="F198" i="4"/>
  <c r="F214" i="4"/>
  <c r="F231" i="4"/>
  <c r="F248" i="4"/>
  <c r="F264" i="4"/>
  <c r="F281" i="4"/>
  <c r="E281" i="4"/>
  <c r="E280" i="4"/>
  <c r="E279" i="4"/>
  <c r="F279" i="4" s="1"/>
  <c r="E278" i="4"/>
  <c r="F278" i="4" s="1"/>
  <c r="E277" i="4"/>
  <c r="F277" i="4" s="1"/>
  <c r="E276" i="4"/>
  <c r="E275" i="4"/>
  <c r="F275" i="4" s="1"/>
  <c r="E274" i="4"/>
  <c r="F274" i="4" s="1"/>
  <c r="E273" i="4"/>
  <c r="F273" i="4" s="1"/>
  <c r="E272" i="4"/>
  <c r="F272" i="4" s="1"/>
  <c r="E271" i="4"/>
  <c r="F271" i="4" s="1"/>
  <c r="E270" i="4"/>
  <c r="F270" i="4" s="1"/>
  <c r="E269" i="4"/>
  <c r="F269" i="4" s="1"/>
  <c r="E268" i="4"/>
  <c r="F268" i="4" s="1"/>
  <c r="E266" i="4"/>
  <c r="F266" i="4" s="1"/>
  <c r="E265" i="4"/>
  <c r="F265" i="4" s="1"/>
  <c r="E264" i="4"/>
  <c r="E263" i="4"/>
  <c r="F263" i="4" s="1"/>
  <c r="E262" i="4"/>
  <c r="F262" i="4" s="1"/>
  <c r="E261" i="4"/>
  <c r="F261" i="4" s="1"/>
  <c r="E260" i="4"/>
  <c r="F260" i="4" s="1"/>
  <c r="E259" i="4"/>
  <c r="F259" i="4" s="1"/>
  <c r="E258" i="4"/>
  <c r="F258" i="4" s="1"/>
  <c r="E257" i="4"/>
  <c r="F257" i="4" s="1"/>
  <c r="E256" i="4"/>
  <c r="F256" i="4" s="1"/>
  <c r="E255" i="4"/>
  <c r="F255" i="4" s="1"/>
  <c r="E254" i="4"/>
  <c r="F254" i="4" s="1"/>
  <c r="E253" i="4"/>
  <c r="F253" i="4" s="1"/>
  <c r="E252" i="4"/>
  <c r="F252" i="4" s="1"/>
  <c r="E251" i="4"/>
  <c r="F251" i="4" s="1"/>
  <c r="E250" i="4"/>
  <c r="F250" i="4" s="1"/>
  <c r="E249" i="4"/>
  <c r="F249" i="4" s="1"/>
  <c r="E248" i="4"/>
  <c r="E247" i="4"/>
  <c r="F247" i="4" s="1"/>
  <c r="E246" i="4"/>
  <c r="F246" i="4" s="1"/>
  <c r="E245" i="4"/>
  <c r="F245" i="4" s="1"/>
  <c r="E244" i="4"/>
  <c r="F244" i="4" s="1"/>
  <c r="E243" i="4"/>
  <c r="F243" i="4" s="1"/>
  <c r="E242" i="4"/>
  <c r="F242" i="4" s="1"/>
  <c r="E240" i="4"/>
  <c r="F240" i="4" s="1"/>
  <c r="E239" i="4"/>
  <c r="F239" i="4" s="1"/>
  <c r="E238" i="4"/>
  <c r="F238" i="4" s="1"/>
  <c r="E237" i="4"/>
  <c r="F237" i="4" s="1"/>
  <c r="E236" i="4"/>
  <c r="F236" i="4" s="1"/>
  <c r="E235" i="4"/>
  <c r="F235" i="4" s="1"/>
  <c r="E234" i="4"/>
  <c r="F234" i="4" s="1"/>
  <c r="E233" i="4"/>
  <c r="F233" i="4" s="1"/>
  <c r="E232" i="4"/>
  <c r="F232" i="4" s="1"/>
  <c r="E231" i="4"/>
  <c r="E230" i="4"/>
  <c r="F230" i="4" s="1"/>
  <c r="E229" i="4"/>
  <c r="F229" i="4" s="1"/>
  <c r="E228" i="4"/>
  <c r="F228" i="4" s="1"/>
  <c r="E227" i="4"/>
  <c r="F227" i="4" s="1"/>
  <c r="E226" i="4"/>
  <c r="F226" i="4" s="1"/>
  <c r="E225" i="4"/>
  <c r="F225" i="4" s="1"/>
  <c r="E224" i="4"/>
  <c r="F224" i="4" s="1"/>
  <c r="E223" i="4"/>
  <c r="F223" i="4" s="1"/>
  <c r="E222" i="4"/>
  <c r="F222" i="4" s="1"/>
  <c r="E221" i="4"/>
  <c r="F221" i="4" s="1"/>
  <c r="E220" i="4"/>
  <c r="F220" i="4" s="1"/>
  <c r="E219" i="4"/>
  <c r="F219" i="4" s="1"/>
  <c r="E218" i="4"/>
  <c r="F218" i="4" s="1"/>
  <c r="E217" i="4"/>
  <c r="F217" i="4" s="1"/>
  <c r="E216" i="4"/>
  <c r="F216" i="4" s="1"/>
  <c r="E214" i="4"/>
  <c r="E213" i="4"/>
  <c r="F213" i="4" s="1"/>
  <c r="E212" i="4"/>
  <c r="F212" i="4" s="1"/>
  <c r="E211" i="4"/>
  <c r="F211" i="4" s="1"/>
  <c r="E210" i="4"/>
  <c r="F210" i="4" s="1"/>
  <c r="E209" i="4"/>
  <c r="F209" i="4" s="1"/>
  <c r="E208" i="4"/>
  <c r="F208" i="4" s="1"/>
  <c r="E207" i="4"/>
  <c r="F207" i="4" s="1"/>
  <c r="E206" i="4"/>
  <c r="F206" i="4" s="1"/>
  <c r="E205" i="4"/>
  <c r="F205" i="4" s="1"/>
  <c r="E204" i="4"/>
  <c r="F204" i="4" s="1"/>
  <c r="E203" i="4"/>
  <c r="F203" i="4" s="1"/>
  <c r="E202" i="4"/>
  <c r="F202" i="4" s="1"/>
  <c r="E201" i="4"/>
  <c r="F201" i="4" s="1"/>
  <c r="E200" i="4"/>
  <c r="F200" i="4" s="1"/>
  <c r="E199" i="4"/>
  <c r="F199" i="4" s="1"/>
  <c r="E198" i="4"/>
  <c r="E197" i="4"/>
  <c r="F197" i="4" s="1"/>
  <c r="E196" i="4"/>
  <c r="F196" i="4" s="1"/>
  <c r="E195" i="4"/>
  <c r="F195" i="4" s="1"/>
  <c r="E194" i="4"/>
  <c r="F194" i="4" s="1"/>
  <c r="E193" i="4"/>
  <c r="F193" i="4" s="1"/>
  <c r="E192" i="4"/>
  <c r="F192" i="4" s="1"/>
  <c r="E191" i="4"/>
  <c r="F191" i="4" s="1"/>
  <c r="E190" i="4"/>
  <c r="F190" i="4" s="1"/>
  <c r="E188" i="4"/>
  <c r="F188" i="4" s="1"/>
  <c r="E187" i="4"/>
  <c r="F187" i="4" s="1"/>
  <c r="E186" i="4"/>
  <c r="F186" i="4" s="1"/>
  <c r="E185" i="4"/>
  <c r="F185" i="4" s="1"/>
  <c r="E184" i="4"/>
  <c r="F184" i="4" s="1"/>
  <c r="E183" i="4"/>
  <c r="F183" i="4" s="1"/>
  <c r="E182" i="4"/>
  <c r="F182" i="4" s="1"/>
  <c r="E181" i="4"/>
  <c r="E180" i="4"/>
  <c r="F180" i="4" s="1"/>
  <c r="E179" i="4"/>
  <c r="F179" i="4" s="1"/>
  <c r="E178" i="4"/>
  <c r="F178" i="4" s="1"/>
  <c r="E177" i="4"/>
  <c r="F177" i="4" s="1"/>
  <c r="E176" i="4"/>
  <c r="F176" i="4" s="1"/>
  <c r="E175" i="4"/>
  <c r="F175" i="4" s="1"/>
  <c r="E174" i="4"/>
  <c r="F174" i="4" s="1"/>
  <c r="E173" i="4"/>
  <c r="F173" i="4" s="1"/>
  <c r="E172" i="4"/>
  <c r="F172" i="4" s="1"/>
  <c r="E171" i="4"/>
  <c r="F171" i="4" s="1"/>
  <c r="E170" i="4"/>
  <c r="F170" i="4" s="1"/>
  <c r="E169" i="4"/>
  <c r="F169" i="4" s="1"/>
  <c r="E168" i="4"/>
  <c r="F168" i="4" s="1"/>
  <c r="E167" i="4"/>
  <c r="F167" i="4" s="1"/>
  <c r="E166" i="4"/>
  <c r="F166" i="4" s="1"/>
  <c r="E165" i="4"/>
  <c r="F165" i="4" s="1"/>
  <c r="E163" i="4"/>
  <c r="F163" i="4" s="1"/>
  <c r="E162" i="4"/>
  <c r="F162" i="4" s="1"/>
  <c r="E161" i="4"/>
  <c r="F161" i="4" s="1"/>
  <c r="E160" i="4"/>
  <c r="F160" i="4" s="1"/>
  <c r="E159" i="4"/>
  <c r="F159" i="4" s="1"/>
  <c r="E158" i="4"/>
  <c r="F158" i="4" s="1"/>
  <c r="E157" i="4"/>
  <c r="F157" i="4" s="1"/>
  <c r="E156" i="4"/>
  <c r="F156" i="4" s="1"/>
  <c r="E155" i="4"/>
  <c r="F155" i="4" s="1"/>
  <c r="E154" i="4"/>
  <c r="F154" i="4" s="1"/>
  <c r="E153" i="4"/>
  <c r="F153" i="4" s="1"/>
  <c r="E152" i="4"/>
  <c r="F152" i="4" s="1"/>
  <c r="E151" i="4"/>
  <c r="F151" i="4" s="1"/>
  <c r="E150" i="4"/>
  <c r="F150" i="4" s="1"/>
  <c r="E149" i="4"/>
  <c r="F149" i="4" s="1"/>
  <c r="E148" i="4"/>
  <c r="F148" i="4" s="1"/>
  <c r="E147" i="4"/>
  <c r="F147" i="4" s="1"/>
  <c r="E146" i="4"/>
  <c r="F146" i="4" s="1"/>
  <c r="E145" i="4"/>
  <c r="F145" i="4" s="1"/>
  <c r="E144" i="4"/>
  <c r="F144" i="4" s="1"/>
  <c r="E143" i="4"/>
  <c r="F143" i="4" s="1"/>
  <c r="E142" i="4"/>
  <c r="F142" i="4" s="1"/>
  <c r="E141" i="4"/>
  <c r="F141" i="4" s="1"/>
  <c r="E140" i="4"/>
  <c r="F140" i="4" s="1"/>
  <c r="F138" i="4"/>
  <c r="A140" i="4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D280" i="4"/>
  <c r="D276" i="4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7" i="4" s="1"/>
  <c r="A48" i="4" s="1"/>
  <c r="A49" i="4" s="1"/>
  <c r="A50" i="4" s="1"/>
  <c r="A51" i="4" s="1"/>
  <c r="A52" i="4" s="1"/>
  <c r="A53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F122" i="4"/>
  <c r="F105" i="4"/>
  <c r="F98" i="4"/>
  <c r="F92" i="4"/>
  <c r="F89" i="4"/>
  <c r="F88" i="4"/>
  <c r="F87" i="4"/>
  <c r="F86" i="4"/>
  <c r="F83" i="4"/>
  <c r="E81" i="4"/>
  <c r="F81" i="4" s="1"/>
  <c r="E80" i="4"/>
  <c r="F80" i="4" s="1"/>
  <c r="E79" i="4"/>
  <c r="F79" i="4" s="1"/>
  <c r="E78" i="4"/>
  <c r="F78" i="4" s="1"/>
  <c r="E77" i="4"/>
  <c r="F77" i="4" s="1"/>
  <c r="E76" i="4"/>
  <c r="F76" i="4" s="1"/>
  <c r="E75" i="4"/>
  <c r="F75" i="4" s="1"/>
  <c r="E74" i="4"/>
  <c r="F74" i="4" s="1"/>
  <c r="E73" i="4"/>
  <c r="F73" i="4" s="1"/>
  <c r="E72" i="4"/>
  <c r="F72" i="4" s="1"/>
  <c r="E70" i="4"/>
  <c r="F70" i="4" s="1"/>
  <c r="E69" i="4"/>
  <c r="F69" i="4" s="1"/>
  <c r="E68" i="4"/>
  <c r="F68" i="4" s="1"/>
  <c r="E67" i="4"/>
  <c r="F67" i="4" s="1"/>
  <c r="E66" i="4"/>
  <c r="E65" i="4"/>
  <c r="F65" i="4" s="1"/>
  <c r="E64" i="4"/>
  <c r="F64" i="4" s="1"/>
  <c r="E63" i="4"/>
  <c r="F63" i="4" s="1"/>
  <c r="E62" i="4"/>
  <c r="F62" i="4" s="1"/>
  <c r="E61" i="4"/>
  <c r="F61" i="4" s="1"/>
  <c r="E60" i="4"/>
  <c r="F60" i="4" s="1"/>
  <c r="E59" i="4"/>
  <c r="F59" i="4" s="1"/>
  <c r="E58" i="4"/>
  <c r="F58" i="4" s="1"/>
  <c r="E57" i="4"/>
  <c r="F57" i="4" s="1"/>
  <c r="E56" i="4"/>
  <c r="F56" i="4" s="1"/>
  <c r="E55" i="4"/>
  <c r="F55" i="4" s="1"/>
  <c r="E53" i="4"/>
  <c r="F53" i="4" s="1"/>
  <c r="E52" i="4"/>
  <c r="F52" i="4" s="1"/>
  <c r="E51" i="4"/>
  <c r="F51" i="4" s="1"/>
  <c r="E50" i="4"/>
  <c r="F50" i="4" s="1"/>
  <c r="E49" i="4"/>
  <c r="F49" i="4" s="1"/>
  <c r="E48" i="4"/>
  <c r="F48" i="4" s="1"/>
  <c r="E47" i="4"/>
  <c r="F47" i="4" s="1"/>
  <c r="E45" i="4"/>
  <c r="F45" i="4" s="1"/>
  <c r="F44" i="4"/>
  <c r="E43" i="4"/>
  <c r="F43" i="4" s="1"/>
  <c r="E42" i="4"/>
  <c r="F42" i="4" s="1"/>
  <c r="E41" i="4"/>
  <c r="F41" i="4" s="1"/>
  <c r="E40" i="4"/>
  <c r="F40" i="4" s="1"/>
  <c r="E39" i="4"/>
  <c r="F39" i="4" s="1"/>
  <c r="E38" i="4"/>
  <c r="F38" i="4" s="1"/>
  <c r="E37" i="4"/>
  <c r="F37" i="4" s="1"/>
  <c r="E36" i="4"/>
  <c r="F36" i="4" s="1"/>
  <c r="E35" i="4"/>
  <c r="F35" i="4" s="1"/>
  <c r="E34" i="4"/>
  <c r="F34" i="4" s="1"/>
  <c r="E33" i="4"/>
  <c r="F33" i="4" s="1"/>
  <c r="E32" i="4"/>
  <c r="F32" i="4" s="1"/>
  <c r="E31" i="4"/>
  <c r="F31" i="4" s="1"/>
  <c r="E30" i="4"/>
  <c r="F30" i="4" s="1"/>
  <c r="E29" i="4"/>
  <c r="F29" i="4" s="1"/>
  <c r="E28" i="4"/>
  <c r="F28" i="4" s="1"/>
  <c r="E27" i="4"/>
  <c r="F27" i="4" s="1"/>
  <c r="E26" i="4"/>
  <c r="F26" i="4" s="1"/>
  <c r="E25" i="4"/>
  <c r="F25" i="4" s="1"/>
  <c r="E24" i="4"/>
  <c r="F24" i="4" s="1"/>
  <c r="E23" i="4"/>
  <c r="F23" i="4" s="1"/>
  <c r="E22" i="4"/>
  <c r="F22" i="4" s="1"/>
  <c r="E21" i="4"/>
  <c r="F21" i="4" s="1"/>
  <c r="E20" i="4"/>
  <c r="F20" i="4" s="1"/>
  <c r="E19" i="4"/>
  <c r="F19" i="4" s="1"/>
  <c r="E18" i="4"/>
  <c r="F18" i="4" s="1"/>
  <c r="E17" i="4"/>
  <c r="F17" i="4" s="1"/>
  <c r="E16" i="4"/>
  <c r="F16" i="4" s="1"/>
  <c r="E15" i="4"/>
  <c r="F15" i="4" s="1"/>
  <c r="E14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68" i="4"/>
  <c r="D66" i="4"/>
  <c r="D11" i="22"/>
  <c r="H11" i="22" s="1"/>
  <c r="D10" i="22"/>
  <c r="H10" i="22" s="1"/>
  <c r="D8" i="22"/>
  <c r="A3" i="22"/>
  <c r="E7" i="21"/>
  <c r="E5" i="18"/>
  <c r="R92" i="18"/>
  <c r="O87" i="18"/>
  <c r="Q87" i="18" s="1"/>
  <c r="O84" i="18"/>
  <c r="I87" i="18"/>
  <c r="H87" i="18"/>
  <c r="I84" i="18"/>
  <c r="H84" i="18"/>
  <c r="H83" i="18"/>
  <c r="H82" i="18"/>
  <c r="O90" i="18"/>
  <c r="Q90" i="18" s="1"/>
  <c r="O89" i="18"/>
  <c r="Q89" i="18" s="1"/>
  <c r="F66" i="4" l="1"/>
  <c r="F104" i="4"/>
  <c r="F108" i="4"/>
  <c r="F112" i="4"/>
  <c r="F116" i="4"/>
  <c r="F126" i="4"/>
  <c r="F130" i="4"/>
  <c r="F134" i="4"/>
  <c r="F121" i="4"/>
  <c r="F123" i="4"/>
  <c r="F127" i="4"/>
  <c r="F131" i="4"/>
  <c r="F135" i="4"/>
  <c r="F276" i="4"/>
  <c r="F280" i="4"/>
  <c r="F102" i="4"/>
  <c r="F106" i="4"/>
  <c r="F110" i="4"/>
  <c r="F114" i="4"/>
  <c r="F118" i="4"/>
  <c r="F124" i="4"/>
  <c r="F128" i="4"/>
  <c r="F132" i="4"/>
  <c r="F136" i="4"/>
  <c r="F103" i="4"/>
  <c r="F107" i="4"/>
  <c r="F111" i="4"/>
  <c r="F115" i="4"/>
  <c r="F119" i="4"/>
  <c r="F125" i="4"/>
  <c r="F129" i="4"/>
  <c r="F133" i="4"/>
  <c r="F137" i="4"/>
  <c r="H8" i="22"/>
  <c r="P87" i="18"/>
  <c r="R87" i="18" s="1"/>
  <c r="Q91" i="18"/>
  <c r="R91" i="18"/>
  <c r="P90" i="18"/>
  <c r="R90" i="18" s="1"/>
  <c r="P89" i="18"/>
  <c r="R89" i="18" s="1"/>
  <c r="Q84" i="18" l="1"/>
  <c r="P84" i="18" l="1"/>
  <c r="R84" i="18" s="1"/>
  <c r="Q83" i="18" l="1"/>
  <c r="P83" i="18"/>
  <c r="R83" i="18" s="1"/>
  <c r="Q82" i="18"/>
  <c r="P82" i="18"/>
  <c r="R82" i="18" s="1"/>
  <c r="I81" i="18"/>
  <c r="H81" i="18"/>
  <c r="P81" i="18" s="1"/>
  <c r="R81" i="18" s="1"/>
  <c r="H80" i="18"/>
  <c r="P80" i="18" s="1"/>
  <c r="R80" i="18" s="1"/>
  <c r="H79" i="18"/>
  <c r="I75" i="18"/>
  <c r="H75" i="18"/>
  <c r="I71" i="18"/>
  <c r="H71" i="18"/>
  <c r="I70" i="18"/>
  <c r="H70" i="18"/>
  <c r="I69" i="18"/>
  <c r="H69" i="18"/>
  <c r="I68" i="18"/>
  <c r="H68" i="18"/>
  <c r="I62" i="18"/>
  <c r="H62" i="18"/>
  <c r="I61" i="18"/>
  <c r="H61" i="18"/>
  <c r="Q81" i="18"/>
  <c r="Q80" i="18"/>
  <c r="Q79" i="18"/>
  <c r="P79" i="18"/>
  <c r="R79" i="18" s="1"/>
  <c r="E75" i="18" l="1"/>
  <c r="O77" i="18"/>
  <c r="Q77" i="18" s="1"/>
  <c r="O76" i="18"/>
  <c r="Q76" i="18" s="1"/>
  <c r="O75" i="18"/>
  <c r="P75" i="18"/>
  <c r="P74" i="18"/>
  <c r="R74" i="18" s="1"/>
  <c r="O74" i="18"/>
  <c r="Q74" i="18" s="1"/>
  <c r="O73" i="18"/>
  <c r="E73" i="18"/>
  <c r="P72" i="18"/>
  <c r="R72" i="18" s="1"/>
  <c r="O72" i="18"/>
  <c r="Q72" i="18" s="1"/>
  <c r="O71" i="18"/>
  <c r="Q71" i="18" s="1"/>
  <c r="O70" i="18"/>
  <c r="Q70" i="18" s="1"/>
  <c r="O69" i="18"/>
  <c r="Q69" i="18" s="1"/>
  <c r="O68" i="18"/>
  <c r="Q68" i="18" s="1"/>
  <c r="P68" i="18"/>
  <c r="R68" i="18" s="1"/>
  <c r="O67" i="18"/>
  <c r="P67" i="18" s="1"/>
  <c r="R67" i="18" s="1"/>
  <c r="O66" i="18"/>
  <c r="P66" i="18" s="1"/>
  <c r="R66" i="18" s="1"/>
  <c r="Q66" i="18"/>
  <c r="O65" i="18"/>
  <c r="Q65" i="18" s="1"/>
  <c r="O64" i="18"/>
  <c r="Q64" i="18" s="1"/>
  <c r="O62" i="18"/>
  <c r="P62" i="18" s="1"/>
  <c r="R62" i="18" s="1"/>
  <c r="P61" i="18"/>
  <c r="R61" i="18" s="1"/>
  <c r="O61" i="18"/>
  <c r="Q61" i="18" s="1"/>
  <c r="O168" i="20"/>
  <c r="Q168" i="20" s="1"/>
  <c r="I168" i="20"/>
  <c r="P168" i="20" s="1"/>
  <c r="R168" i="20" s="1"/>
  <c r="H168" i="20"/>
  <c r="P165" i="20"/>
  <c r="R165" i="20" s="1"/>
  <c r="O165" i="20"/>
  <c r="Q165" i="20" s="1"/>
  <c r="I165" i="20"/>
  <c r="H165" i="20"/>
  <c r="Q164" i="20"/>
  <c r="P164" i="20"/>
  <c r="R164" i="20" s="1"/>
  <c r="O164" i="20"/>
  <c r="R163" i="20"/>
  <c r="Q163" i="20"/>
  <c r="P163" i="20"/>
  <c r="O163" i="20"/>
  <c r="R162" i="20"/>
  <c r="Q162" i="20"/>
  <c r="P162" i="20"/>
  <c r="O162" i="20"/>
  <c r="R161" i="20"/>
  <c r="Q161" i="20"/>
  <c r="P161" i="20"/>
  <c r="O161" i="20"/>
  <c r="Q159" i="20"/>
  <c r="O159" i="20"/>
  <c r="I159" i="20"/>
  <c r="P159" i="20" s="1"/>
  <c r="R159" i="20" s="1"/>
  <c r="H159" i="20"/>
  <c r="G159" i="20"/>
  <c r="F159" i="20"/>
  <c r="R158" i="20"/>
  <c r="Q158" i="20"/>
  <c r="P158" i="20"/>
  <c r="O158" i="20"/>
  <c r="Q157" i="20"/>
  <c r="O157" i="20"/>
  <c r="I157" i="20"/>
  <c r="P157" i="20" s="1"/>
  <c r="R157" i="20" s="1"/>
  <c r="H157" i="20"/>
  <c r="P156" i="20"/>
  <c r="R156" i="20" s="1"/>
  <c r="O156" i="20"/>
  <c r="Q156" i="20" s="1"/>
  <c r="O153" i="20"/>
  <c r="Q153" i="20" s="1"/>
  <c r="I153" i="20"/>
  <c r="H153" i="20"/>
  <c r="Q152" i="20"/>
  <c r="O152" i="20"/>
  <c r="H152" i="20"/>
  <c r="G152" i="20"/>
  <c r="I152" i="20" s="1"/>
  <c r="P152" i="20" s="1"/>
  <c r="R152" i="20" s="1"/>
  <c r="F152" i="20"/>
  <c r="Q151" i="20"/>
  <c r="P151" i="20"/>
  <c r="R151" i="20" s="1"/>
  <c r="O151" i="20"/>
  <c r="Q150" i="20"/>
  <c r="P150" i="20"/>
  <c r="R150" i="20" s="1"/>
  <c r="O150" i="20"/>
  <c r="Q149" i="20"/>
  <c r="P149" i="20"/>
  <c r="R149" i="20" s="1"/>
  <c r="O149" i="20"/>
  <c r="Q148" i="20"/>
  <c r="O148" i="20"/>
  <c r="H148" i="20"/>
  <c r="G148" i="20"/>
  <c r="I148" i="20" s="1"/>
  <c r="P148" i="20" s="1"/>
  <c r="R148" i="20" s="1"/>
  <c r="F148" i="20"/>
  <c r="Q147" i="20"/>
  <c r="P147" i="20"/>
  <c r="R147" i="20" s="1"/>
  <c r="O147" i="20"/>
  <c r="Q146" i="20"/>
  <c r="P146" i="20"/>
  <c r="R146" i="20" s="1"/>
  <c r="O146" i="20"/>
  <c r="I146" i="20"/>
  <c r="H146" i="20"/>
  <c r="O145" i="20"/>
  <c r="Q145" i="20" s="1"/>
  <c r="I145" i="20"/>
  <c r="P145" i="20" s="1"/>
  <c r="R145" i="20" s="1"/>
  <c r="H145" i="20"/>
  <c r="Q144" i="20"/>
  <c r="P144" i="20"/>
  <c r="R144" i="20" s="1"/>
  <c r="O144" i="20"/>
  <c r="I144" i="20"/>
  <c r="H144" i="20"/>
  <c r="O143" i="20"/>
  <c r="Q143" i="20" s="1"/>
  <c r="I143" i="20"/>
  <c r="P143" i="20" s="1"/>
  <c r="R143" i="20" s="1"/>
  <c r="H143" i="20"/>
  <c r="Q142" i="20"/>
  <c r="P142" i="20"/>
  <c r="R142" i="20" s="1"/>
  <c r="O142" i="20"/>
  <c r="I142" i="20"/>
  <c r="H142" i="20"/>
  <c r="R141" i="20"/>
  <c r="Q141" i="20"/>
  <c r="P141" i="20"/>
  <c r="H141" i="20"/>
  <c r="R140" i="20"/>
  <c r="Q140" i="20"/>
  <c r="P140" i="20"/>
  <c r="H140" i="20"/>
  <c r="Q139" i="20"/>
  <c r="I139" i="20"/>
  <c r="H139" i="20"/>
  <c r="P139" i="20" s="1"/>
  <c r="R139" i="20" s="1"/>
  <c r="O137" i="20"/>
  <c r="Q137" i="20" s="1"/>
  <c r="I137" i="20"/>
  <c r="H137" i="20"/>
  <c r="P137" i="20" s="1"/>
  <c r="R137" i="20" s="1"/>
  <c r="P134" i="20"/>
  <c r="R134" i="20" s="1"/>
  <c r="O134" i="20"/>
  <c r="Q134" i="20" s="1"/>
  <c r="I134" i="20"/>
  <c r="H134" i="20"/>
  <c r="Q133" i="20"/>
  <c r="O133" i="20"/>
  <c r="P133" i="20" s="1"/>
  <c r="R133" i="20" s="1"/>
  <c r="Q132" i="20"/>
  <c r="O132" i="20"/>
  <c r="P132" i="20" s="1"/>
  <c r="R132" i="20" s="1"/>
  <c r="Q131" i="20"/>
  <c r="O131" i="20"/>
  <c r="P131" i="20" s="1"/>
  <c r="R131" i="20" s="1"/>
  <c r="Q130" i="20"/>
  <c r="O130" i="20"/>
  <c r="P130" i="20" s="1"/>
  <c r="R130" i="20" s="1"/>
  <c r="Q128" i="20"/>
  <c r="O128" i="20"/>
  <c r="I128" i="20"/>
  <c r="H128" i="20"/>
  <c r="P128" i="20" s="1"/>
  <c r="R128" i="20" s="1"/>
  <c r="G128" i="20"/>
  <c r="F128" i="20"/>
  <c r="Q127" i="20"/>
  <c r="O127" i="20"/>
  <c r="P127" i="20" s="1"/>
  <c r="R127" i="20" s="1"/>
  <c r="Q126" i="20"/>
  <c r="O126" i="20"/>
  <c r="I126" i="20"/>
  <c r="H126" i="20"/>
  <c r="P126" i="20" s="1"/>
  <c r="R126" i="20" s="1"/>
  <c r="P125" i="20"/>
  <c r="R125" i="20" s="1"/>
  <c r="O125" i="20"/>
  <c r="Q125" i="20" s="1"/>
  <c r="O122" i="20"/>
  <c r="Q122" i="20" s="1"/>
  <c r="I122" i="20"/>
  <c r="H122" i="20"/>
  <c r="Q121" i="20"/>
  <c r="O121" i="20"/>
  <c r="H121" i="20"/>
  <c r="G121" i="20"/>
  <c r="I121" i="20" s="1"/>
  <c r="P121" i="20" s="1"/>
  <c r="R121" i="20" s="1"/>
  <c r="F121" i="20"/>
  <c r="Q120" i="20"/>
  <c r="P120" i="20"/>
  <c r="R120" i="20" s="1"/>
  <c r="O120" i="20"/>
  <c r="Q119" i="20"/>
  <c r="P119" i="20"/>
  <c r="R119" i="20" s="1"/>
  <c r="O119" i="20"/>
  <c r="Q118" i="20"/>
  <c r="P118" i="20"/>
  <c r="R118" i="20" s="1"/>
  <c r="O118" i="20"/>
  <c r="Q117" i="20"/>
  <c r="O117" i="20"/>
  <c r="H117" i="20"/>
  <c r="G117" i="20"/>
  <c r="I117" i="20" s="1"/>
  <c r="P117" i="20" s="1"/>
  <c r="R117" i="20" s="1"/>
  <c r="F117" i="20"/>
  <c r="Q116" i="20"/>
  <c r="P116" i="20"/>
  <c r="R116" i="20" s="1"/>
  <c r="O116" i="20"/>
  <c r="Q115" i="20"/>
  <c r="P115" i="20"/>
  <c r="R115" i="20" s="1"/>
  <c r="O115" i="20"/>
  <c r="I115" i="20"/>
  <c r="H115" i="20"/>
  <c r="O114" i="20"/>
  <c r="Q114" i="20" s="1"/>
  <c r="I114" i="20"/>
  <c r="H114" i="20"/>
  <c r="P114" i="20" s="1"/>
  <c r="R114" i="20" s="1"/>
  <c r="Q113" i="20"/>
  <c r="P113" i="20"/>
  <c r="R113" i="20" s="1"/>
  <c r="O113" i="20"/>
  <c r="I113" i="20"/>
  <c r="H113" i="20"/>
  <c r="O112" i="20"/>
  <c r="Q112" i="20" s="1"/>
  <c r="I112" i="20"/>
  <c r="H112" i="20"/>
  <c r="P112" i="20" s="1"/>
  <c r="R112" i="20" s="1"/>
  <c r="Q111" i="20"/>
  <c r="P111" i="20"/>
  <c r="R111" i="20" s="1"/>
  <c r="O111" i="20"/>
  <c r="I111" i="20"/>
  <c r="H111" i="20"/>
  <c r="Q110" i="20"/>
  <c r="H110" i="20"/>
  <c r="P110" i="20" s="1"/>
  <c r="R110" i="20" s="1"/>
  <c r="Q109" i="20"/>
  <c r="H109" i="20"/>
  <c r="P109" i="20" s="1"/>
  <c r="R109" i="20" s="1"/>
  <c r="Q108" i="20"/>
  <c r="I108" i="20"/>
  <c r="H108" i="20"/>
  <c r="P108" i="20" s="1"/>
  <c r="R108" i="20" s="1"/>
  <c r="O89" i="20"/>
  <c r="Q89" i="20" s="1"/>
  <c r="O106" i="20"/>
  <c r="Q106" i="20" s="1"/>
  <c r="I106" i="20"/>
  <c r="H106" i="20"/>
  <c r="O103" i="20"/>
  <c r="P103" i="20" s="1"/>
  <c r="R103" i="20" s="1"/>
  <c r="I103" i="20"/>
  <c r="H103" i="20"/>
  <c r="O102" i="20"/>
  <c r="P102" i="20" s="1"/>
  <c r="R102" i="20" s="1"/>
  <c r="O101" i="20"/>
  <c r="P101" i="20" s="1"/>
  <c r="R101" i="20" s="1"/>
  <c r="O100" i="20"/>
  <c r="P100" i="20" s="1"/>
  <c r="R100" i="20" s="1"/>
  <c r="O99" i="20"/>
  <c r="P99" i="20" s="1"/>
  <c r="R99" i="20" s="1"/>
  <c r="O97" i="20"/>
  <c r="Q97" i="20" s="1"/>
  <c r="I97" i="20"/>
  <c r="G97" i="20"/>
  <c r="F97" i="20"/>
  <c r="H97" i="20" s="1"/>
  <c r="O96" i="20"/>
  <c r="Q96" i="20" s="1"/>
  <c r="O95" i="20"/>
  <c r="Q95" i="20" s="1"/>
  <c r="I95" i="20"/>
  <c r="H95" i="20"/>
  <c r="O94" i="20"/>
  <c r="P94" i="20" s="1"/>
  <c r="R94" i="20" s="1"/>
  <c r="O91" i="20"/>
  <c r="I91" i="20"/>
  <c r="H91" i="20"/>
  <c r="O90" i="20"/>
  <c r="Q90" i="20" s="1"/>
  <c r="I90" i="20"/>
  <c r="H90" i="20"/>
  <c r="P90" i="20" s="1"/>
  <c r="R90" i="20" s="1"/>
  <c r="G90" i="20"/>
  <c r="F90" i="20"/>
  <c r="O88" i="20"/>
  <c r="P88" i="20" s="1"/>
  <c r="R88" i="20" s="1"/>
  <c r="O87" i="20"/>
  <c r="P87" i="20" s="1"/>
  <c r="R87" i="20" s="1"/>
  <c r="O86" i="20"/>
  <c r="Q86" i="20" s="1"/>
  <c r="G86" i="20"/>
  <c r="I86" i="20" s="1"/>
  <c r="F86" i="20"/>
  <c r="H86" i="20" s="1"/>
  <c r="P86" i="20" s="1"/>
  <c r="R86" i="20" s="1"/>
  <c r="O85" i="20"/>
  <c r="P85" i="20" s="1"/>
  <c r="R85" i="20" s="1"/>
  <c r="O84" i="20"/>
  <c r="Q84" i="20" s="1"/>
  <c r="I84" i="20"/>
  <c r="H84" i="20"/>
  <c r="O83" i="20"/>
  <c r="Q83" i="20" s="1"/>
  <c r="I83" i="20"/>
  <c r="H83" i="20"/>
  <c r="O82" i="20"/>
  <c r="Q82" i="20" s="1"/>
  <c r="I82" i="20"/>
  <c r="H82" i="20"/>
  <c r="O81" i="20"/>
  <c r="Q81" i="20" s="1"/>
  <c r="I81" i="20"/>
  <c r="H81" i="20"/>
  <c r="O80" i="20"/>
  <c r="Q80" i="20" s="1"/>
  <c r="I80" i="20"/>
  <c r="H80" i="20"/>
  <c r="P80" i="20" s="1"/>
  <c r="R80" i="20" s="1"/>
  <c r="Q79" i="20"/>
  <c r="H79" i="20"/>
  <c r="P79" i="20" s="1"/>
  <c r="R79" i="20" s="1"/>
  <c r="Q78" i="20"/>
  <c r="H78" i="20"/>
  <c r="P78" i="20" s="1"/>
  <c r="R78" i="20" s="1"/>
  <c r="Q77" i="20"/>
  <c r="I77" i="20"/>
  <c r="H77" i="20"/>
  <c r="O75" i="20"/>
  <c r="Q75" i="20" s="1"/>
  <c r="I75" i="20"/>
  <c r="H75" i="20"/>
  <c r="O72" i="20"/>
  <c r="Q72" i="20" s="1"/>
  <c r="I72" i="20"/>
  <c r="H72" i="20"/>
  <c r="O71" i="20"/>
  <c r="P71" i="20" s="1"/>
  <c r="R71" i="20" s="1"/>
  <c r="O70" i="20"/>
  <c r="P70" i="20" s="1"/>
  <c r="R70" i="20" s="1"/>
  <c r="O69" i="20"/>
  <c r="P69" i="20" s="1"/>
  <c r="R69" i="20" s="1"/>
  <c r="O68" i="20"/>
  <c r="P68" i="20" s="1"/>
  <c r="R68" i="20" s="1"/>
  <c r="O66" i="20"/>
  <c r="Q66" i="20" s="1"/>
  <c r="G66" i="20"/>
  <c r="I66" i="20" s="1"/>
  <c r="F66" i="20"/>
  <c r="H66" i="20" s="1"/>
  <c r="P66" i="20" s="1"/>
  <c r="R66" i="20" s="1"/>
  <c r="O65" i="20"/>
  <c r="P65" i="20" s="1"/>
  <c r="R65" i="20" s="1"/>
  <c r="O64" i="20"/>
  <c r="Q64" i="20" s="1"/>
  <c r="I64" i="20"/>
  <c r="H64" i="20"/>
  <c r="O63" i="20"/>
  <c r="Q63" i="20" s="1"/>
  <c r="O60" i="20"/>
  <c r="Q60" i="20" s="1"/>
  <c r="I60" i="20"/>
  <c r="H60" i="20"/>
  <c r="O59" i="20"/>
  <c r="Q59" i="20" s="1"/>
  <c r="H59" i="20"/>
  <c r="G59" i="20"/>
  <c r="I59" i="20" s="1"/>
  <c r="F59" i="20"/>
  <c r="Q58" i="20"/>
  <c r="P58" i="20"/>
  <c r="R58" i="20" s="1"/>
  <c r="O58" i="20"/>
  <c r="O57" i="20"/>
  <c r="Q57" i="20" s="1"/>
  <c r="O56" i="20"/>
  <c r="Q56" i="20" s="1"/>
  <c r="H56" i="20"/>
  <c r="G56" i="20"/>
  <c r="I56" i="20" s="1"/>
  <c r="P56" i="20" s="1"/>
  <c r="R56" i="20" s="1"/>
  <c r="F56" i="20"/>
  <c r="O55" i="20"/>
  <c r="Q55" i="20" s="1"/>
  <c r="O54" i="20"/>
  <c r="Q54" i="20" s="1"/>
  <c r="I54" i="20"/>
  <c r="P54" i="20" s="1"/>
  <c r="R54" i="20" s="1"/>
  <c r="H54" i="20"/>
  <c r="O53" i="20"/>
  <c r="Q53" i="20" s="1"/>
  <c r="I53" i="20"/>
  <c r="H53" i="20"/>
  <c r="P53" i="20" s="1"/>
  <c r="R53" i="20" s="1"/>
  <c r="O52" i="20"/>
  <c r="Q52" i="20" s="1"/>
  <c r="I52" i="20"/>
  <c r="P52" i="20" s="1"/>
  <c r="R52" i="20" s="1"/>
  <c r="H52" i="20"/>
  <c r="O51" i="20"/>
  <c r="Q51" i="20" s="1"/>
  <c r="I51" i="20"/>
  <c r="H51" i="20"/>
  <c r="P51" i="20" s="1"/>
  <c r="R51" i="20" s="1"/>
  <c r="O50" i="20"/>
  <c r="Q50" i="20" s="1"/>
  <c r="I50" i="20"/>
  <c r="P50" i="20" s="1"/>
  <c r="R50" i="20" s="1"/>
  <c r="H50" i="20"/>
  <c r="Q49" i="20"/>
  <c r="H49" i="20"/>
  <c r="P49" i="20" s="1"/>
  <c r="R49" i="20" s="1"/>
  <c r="Q48" i="20"/>
  <c r="H48" i="20"/>
  <c r="P48" i="20" s="1"/>
  <c r="R48" i="20" s="1"/>
  <c r="Q47" i="20"/>
  <c r="I47" i="20"/>
  <c r="H47" i="20"/>
  <c r="E75" i="19"/>
  <c r="P74" i="19"/>
  <c r="E74" i="19"/>
  <c r="Q73" i="19"/>
  <c r="I73" i="19"/>
  <c r="H73" i="19"/>
  <c r="E73" i="19"/>
  <c r="E72" i="19"/>
  <c r="P71" i="19"/>
  <c r="E71" i="19"/>
  <c r="E70" i="19"/>
  <c r="E69" i="19"/>
  <c r="P68" i="19"/>
  <c r="R68" i="19" s="1"/>
  <c r="E68" i="19"/>
  <c r="Q67" i="19"/>
  <c r="I67" i="19"/>
  <c r="H67" i="19"/>
  <c r="E67" i="19"/>
  <c r="P66" i="19"/>
  <c r="R66" i="19" s="1"/>
  <c r="I66" i="19"/>
  <c r="H66" i="19"/>
  <c r="E66" i="19"/>
  <c r="I65" i="19"/>
  <c r="H65" i="19"/>
  <c r="E65" i="19"/>
  <c r="I64" i="19"/>
  <c r="H64" i="19"/>
  <c r="E64" i="19"/>
  <c r="P63" i="19"/>
  <c r="R63" i="19" s="1"/>
  <c r="E63" i="19"/>
  <c r="E62" i="19"/>
  <c r="Q61" i="19"/>
  <c r="E61" i="19"/>
  <c r="P60" i="19"/>
  <c r="E60" i="19"/>
  <c r="I58" i="19"/>
  <c r="H58" i="19"/>
  <c r="E58" i="19"/>
  <c r="Q58" i="19" s="1"/>
  <c r="I57" i="19"/>
  <c r="H57" i="19"/>
  <c r="P57" i="19" s="1"/>
  <c r="E57" i="19"/>
  <c r="Q57" i="19" s="1"/>
  <c r="I53" i="19"/>
  <c r="H53" i="19"/>
  <c r="I47" i="19"/>
  <c r="H47" i="19"/>
  <c r="I46" i="19"/>
  <c r="H46" i="19"/>
  <c r="I45" i="19"/>
  <c r="H45" i="19"/>
  <c r="I44" i="19"/>
  <c r="H44" i="19"/>
  <c r="E55" i="19"/>
  <c r="E53" i="19"/>
  <c r="E54" i="19"/>
  <c r="E52" i="19"/>
  <c r="E51" i="19"/>
  <c r="E49" i="19"/>
  <c r="E50" i="19"/>
  <c r="E48" i="19"/>
  <c r="E47" i="19"/>
  <c r="E46" i="19"/>
  <c r="E45" i="19"/>
  <c r="E44" i="19"/>
  <c r="E43" i="19"/>
  <c r="E42" i="19"/>
  <c r="E41" i="19"/>
  <c r="I38" i="19"/>
  <c r="H38" i="19"/>
  <c r="I37" i="19"/>
  <c r="P37" i="19" s="1"/>
  <c r="R37" i="19" s="1"/>
  <c r="H37" i="19"/>
  <c r="I33" i="19"/>
  <c r="H33" i="19"/>
  <c r="I27" i="19"/>
  <c r="H27" i="19"/>
  <c r="I26" i="19"/>
  <c r="H26" i="19"/>
  <c r="P26" i="19" s="1"/>
  <c r="R26" i="19" s="1"/>
  <c r="I25" i="19"/>
  <c r="H25" i="19"/>
  <c r="I24" i="19"/>
  <c r="H24" i="19"/>
  <c r="I18" i="19"/>
  <c r="P18" i="19" s="1"/>
  <c r="R18" i="19" s="1"/>
  <c r="H18" i="19"/>
  <c r="I17" i="19"/>
  <c r="H17" i="19"/>
  <c r="E40" i="19"/>
  <c r="E38" i="19"/>
  <c r="E37" i="19"/>
  <c r="P55" i="19"/>
  <c r="R55" i="19" s="1"/>
  <c r="P54" i="19"/>
  <c r="R54" i="19" s="1"/>
  <c r="P52" i="19"/>
  <c r="R52" i="19" s="1"/>
  <c r="P51" i="19"/>
  <c r="P50" i="19"/>
  <c r="P49" i="19"/>
  <c r="P48" i="19"/>
  <c r="R48" i="19" s="1"/>
  <c r="P44" i="19"/>
  <c r="R44" i="19" s="1"/>
  <c r="P43" i="19"/>
  <c r="P42" i="19"/>
  <c r="P41" i="19"/>
  <c r="P40" i="19"/>
  <c r="Q38" i="19"/>
  <c r="P38" i="19"/>
  <c r="R38" i="19" s="1"/>
  <c r="Q37" i="19"/>
  <c r="Q35" i="19"/>
  <c r="Q34" i="19"/>
  <c r="Q33" i="19"/>
  <c r="P32" i="19"/>
  <c r="R32" i="19" s="1"/>
  <c r="P31" i="19"/>
  <c r="R31" i="19" s="1"/>
  <c r="P30" i="19"/>
  <c r="R30" i="19" s="1"/>
  <c r="P29" i="19"/>
  <c r="R29" i="19" s="1"/>
  <c r="P28" i="19"/>
  <c r="R28" i="19" s="1"/>
  <c r="Q27" i="19"/>
  <c r="Q26" i="19"/>
  <c r="Q25" i="19"/>
  <c r="Q24" i="19"/>
  <c r="P23" i="19"/>
  <c r="R23" i="19" s="1"/>
  <c r="P22" i="19"/>
  <c r="R22" i="19" s="1"/>
  <c r="P21" i="19"/>
  <c r="R21" i="19" s="1"/>
  <c r="P20" i="19"/>
  <c r="R20" i="19" s="1"/>
  <c r="Q18" i="19"/>
  <c r="Q17" i="19"/>
  <c r="O53" i="18"/>
  <c r="O19" i="21"/>
  <c r="Q19" i="21" s="1"/>
  <c r="O18" i="21"/>
  <c r="Q18" i="21" s="1"/>
  <c r="O30" i="21"/>
  <c r="O31" i="21"/>
  <c r="Q31" i="21" s="1"/>
  <c r="O29" i="21"/>
  <c r="O26" i="21"/>
  <c r="O17" i="21"/>
  <c r="O20" i="21"/>
  <c r="O21" i="21"/>
  <c r="O22" i="21"/>
  <c r="O24" i="21"/>
  <c r="O25" i="21"/>
  <c r="O16" i="21"/>
  <c r="I26" i="21"/>
  <c r="H26" i="21"/>
  <c r="H16" i="21"/>
  <c r="I17" i="21"/>
  <c r="H17" i="21"/>
  <c r="I19" i="21"/>
  <c r="H19" i="21"/>
  <c r="E30" i="21"/>
  <c r="E24" i="21"/>
  <c r="O23" i="21"/>
  <c r="P122" i="20" l="1"/>
  <c r="R122" i="20" s="1"/>
  <c r="P153" i="20"/>
  <c r="R153" i="20" s="1"/>
  <c r="Q62" i="18"/>
  <c r="Q67" i="18"/>
  <c r="P70" i="18"/>
  <c r="R70" i="18" s="1"/>
  <c r="P76" i="18"/>
  <c r="R76" i="18" s="1"/>
  <c r="P64" i="18"/>
  <c r="R64" i="18" s="1"/>
  <c r="P69" i="18"/>
  <c r="R69" i="18" s="1"/>
  <c r="Q73" i="18"/>
  <c r="P71" i="18"/>
  <c r="R71" i="18" s="1"/>
  <c r="Q75" i="18"/>
  <c r="R75" i="18"/>
  <c r="P65" i="18"/>
  <c r="R65" i="18" s="1"/>
  <c r="P73" i="18"/>
  <c r="R73" i="18" s="1"/>
  <c r="P77" i="18"/>
  <c r="R77" i="18" s="1"/>
  <c r="Q20" i="19"/>
  <c r="Q30" i="19"/>
  <c r="R49" i="19"/>
  <c r="P24" i="19"/>
  <c r="R24" i="19" s="1"/>
  <c r="R60" i="19"/>
  <c r="Q60" i="19"/>
  <c r="Q62" i="19"/>
  <c r="Q22" i="19"/>
  <c r="Q53" i="19"/>
  <c r="P17" i="19"/>
  <c r="R17" i="19" s="1"/>
  <c r="P33" i="19"/>
  <c r="R33" i="19" s="1"/>
  <c r="R57" i="19"/>
  <c r="Q66" i="19"/>
  <c r="Q72" i="19"/>
  <c r="Q28" i="19"/>
  <c r="Q21" i="19"/>
  <c r="Q23" i="19"/>
  <c r="Q44" i="19"/>
  <c r="P64" i="19"/>
  <c r="R64" i="19" s="1"/>
  <c r="Q68" i="19"/>
  <c r="Q71" i="19"/>
  <c r="P73" i="19"/>
  <c r="R73" i="19" s="1"/>
  <c r="Q74" i="19"/>
  <c r="Q29" i="19"/>
  <c r="Q31" i="19"/>
  <c r="P46" i="19"/>
  <c r="R46" i="19" s="1"/>
  <c r="R50" i="19"/>
  <c r="Q54" i="19"/>
  <c r="P53" i="19"/>
  <c r="R53" i="19" s="1"/>
  <c r="P58" i="19"/>
  <c r="R58" i="19" s="1"/>
  <c r="Q70" i="19"/>
  <c r="Q75" i="19"/>
  <c r="R40" i="19"/>
  <c r="R51" i="19"/>
  <c r="P25" i="19"/>
  <c r="R25" i="19" s="1"/>
  <c r="P27" i="19"/>
  <c r="R27" i="19" s="1"/>
  <c r="P67" i="19"/>
  <c r="R67" i="19" s="1"/>
  <c r="R74" i="19"/>
  <c r="Q55" i="19"/>
  <c r="Q63" i="19"/>
  <c r="Q64" i="19"/>
  <c r="Q65" i="19"/>
  <c r="Q69" i="19"/>
  <c r="R71" i="19"/>
  <c r="P89" i="20"/>
  <c r="R89" i="20" s="1"/>
  <c r="P55" i="20"/>
  <c r="R55" i="20" s="1"/>
  <c r="Q88" i="20"/>
  <c r="Q94" i="20"/>
  <c r="Q102" i="20"/>
  <c r="P64" i="20"/>
  <c r="R64" i="20" s="1"/>
  <c r="P75" i="20"/>
  <c r="R75" i="20" s="1"/>
  <c r="P77" i="20"/>
  <c r="R77" i="20" s="1"/>
  <c r="P84" i="20"/>
  <c r="R84" i="20" s="1"/>
  <c r="P95" i="20"/>
  <c r="R95" i="20" s="1"/>
  <c r="P97" i="20"/>
  <c r="R97" i="20" s="1"/>
  <c r="P106" i="20"/>
  <c r="R106" i="20" s="1"/>
  <c r="P57" i="20"/>
  <c r="R57" i="20" s="1"/>
  <c r="P63" i="20"/>
  <c r="R63" i="20" s="1"/>
  <c r="Q69" i="20"/>
  <c r="Q71" i="20"/>
  <c r="P72" i="20"/>
  <c r="R72" i="20" s="1"/>
  <c r="Q100" i="20"/>
  <c r="P59" i="20"/>
  <c r="R59" i="20" s="1"/>
  <c r="P60" i="20"/>
  <c r="R60" i="20" s="1"/>
  <c r="Q65" i="20"/>
  <c r="Q68" i="20"/>
  <c r="Q70" i="20"/>
  <c r="P82" i="20"/>
  <c r="R82" i="20" s="1"/>
  <c r="Q85" i="20"/>
  <c r="Q87" i="20"/>
  <c r="Q99" i="20"/>
  <c r="Q101" i="20"/>
  <c r="Q91" i="20"/>
  <c r="P91" i="20"/>
  <c r="R91" i="20" s="1"/>
  <c r="Q103" i="20"/>
  <c r="P96" i="20"/>
  <c r="R96" i="20" s="1"/>
  <c r="P81" i="20"/>
  <c r="R81" i="20" s="1"/>
  <c r="P83" i="20"/>
  <c r="R83" i="20" s="1"/>
  <c r="P47" i="20"/>
  <c r="R47" i="20" s="1"/>
  <c r="P72" i="19"/>
  <c r="R72" i="19" s="1"/>
  <c r="Q32" i="19"/>
  <c r="P61" i="19"/>
  <c r="R61" i="19" s="1"/>
  <c r="P65" i="19"/>
  <c r="R65" i="19" s="1"/>
  <c r="P69" i="19"/>
  <c r="R69" i="19" s="1"/>
  <c r="P75" i="19"/>
  <c r="R75" i="19" s="1"/>
  <c r="P62" i="19"/>
  <c r="R62" i="19" s="1"/>
  <c r="P70" i="19"/>
  <c r="R70" i="19" s="1"/>
  <c r="Q47" i="19"/>
  <c r="P47" i="19"/>
  <c r="R47" i="19" s="1"/>
  <c r="Q46" i="19"/>
  <c r="P45" i="19"/>
  <c r="R45" i="19" s="1"/>
  <c r="Q45" i="19"/>
  <c r="R43" i="19"/>
  <c r="R42" i="19"/>
  <c r="R41" i="19"/>
  <c r="Q40" i="19"/>
  <c r="Q41" i="19"/>
  <c r="Q42" i="19"/>
  <c r="Q43" i="19"/>
  <c r="Q48" i="19"/>
  <c r="Q49" i="19"/>
  <c r="Q50" i="19"/>
  <c r="Q51" i="19"/>
  <c r="Q52" i="19"/>
  <c r="P34" i="19"/>
  <c r="R34" i="19" s="1"/>
  <c r="P35" i="19"/>
  <c r="R35" i="19" s="1"/>
  <c r="Q23" i="21"/>
  <c r="P20" i="21"/>
  <c r="R20" i="21" s="1"/>
  <c r="P24" i="21"/>
  <c r="R24" i="21" s="1"/>
  <c r="Q17" i="21"/>
  <c r="Q21" i="21"/>
  <c r="Q25" i="21"/>
  <c r="Q16" i="21"/>
  <c r="P22" i="21"/>
  <c r="R22" i="21" s="1"/>
  <c r="Q22" i="21"/>
  <c r="Q26" i="21"/>
  <c r="P16" i="21"/>
  <c r="R16" i="21" s="1"/>
  <c r="Q24" i="21"/>
  <c r="P31" i="21"/>
  <c r="R31" i="21" s="1"/>
  <c r="Q20" i="21"/>
  <c r="P17" i="21"/>
  <c r="R17" i="21" s="1"/>
  <c r="P19" i="21"/>
  <c r="R19" i="21" s="1"/>
  <c r="Q30" i="21"/>
  <c r="P30" i="21"/>
  <c r="R30" i="21" s="1"/>
  <c r="P29" i="21"/>
  <c r="R29" i="21" s="1"/>
  <c r="Q29" i="21"/>
  <c r="P18" i="21"/>
  <c r="R18" i="21" s="1"/>
  <c r="P21" i="21"/>
  <c r="R21" i="21" s="1"/>
  <c r="P23" i="21"/>
  <c r="R23" i="21" s="1"/>
  <c r="P25" i="21"/>
  <c r="R25" i="21" s="1"/>
  <c r="R76" i="19" l="1"/>
  <c r="R77" i="19" s="1"/>
  <c r="R78" i="19" s="1"/>
  <c r="R79" i="19" s="1"/>
  <c r="R80" i="19" s="1"/>
  <c r="D9" i="22" s="1"/>
  <c r="R32" i="21"/>
  <c r="P26" i="21"/>
  <c r="R26" i="21" s="1"/>
  <c r="R33" i="21" s="1"/>
  <c r="R34" i="21" s="1"/>
  <c r="R35" i="21" s="1"/>
  <c r="R36" i="21" s="1"/>
  <c r="E7" i="19" l="1"/>
  <c r="H9" i="22"/>
  <c r="H13" i="22" s="1"/>
  <c r="D13" i="22"/>
  <c r="D9" i="6" s="1"/>
  <c r="O34" i="20"/>
  <c r="O35" i="20"/>
  <c r="O33" i="20"/>
  <c r="O25" i="20"/>
  <c r="O26" i="20"/>
  <c r="O27" i="20"/>
  <c r="O28" i="20"/>
  <c r="O29" i="20"/>
  <c r="O21" i="20"/>
  <c r="O22" i="20"/>
  <c r="O23" i="20"/>
  <c r="O24" i="20"/>
  <c r="H18" i="20"/>
  <c r="P18" i="20"/>
  <c r="R18" i="20" s="1"/>
  <c r="H19" i="20"/>
  <c r="H20" i="20"/>
  <c r="I20" i="20"/>
  <c r="H21" i="20"/>
  <c r="I21" i="20"/>
  <c r="H22" i="20"/>
  <c r="I22" i="20"/>
  <c r="H23" i="20"/>
  <c r="I23" i="20"/>
  <c r="H24" i="20"/>
  <c r="I24" i="20"/>
  <c r="H30" i="20"/>
  <c r="I30" i="20"/>
  <c r="H34" i="20"/>
  <c r="I34" i="20"/>
  <c r="H36" i="20"/>
  <c r="H42" i="20"/>
  <c r="I42" i="20"/>
  <c r="H45" i="20"/>
  <c r="I45" i="20"/>
  <c r="O42" i="20"/>
  <c r="Q42" i="20" s="1"/>
  <c r="O20" i="20"/>
  <c r="Q20" i="20" s="1"/>
  <c r="Q19" i="20"/>
  <c r="Q18" i="20"/>
  <c r="I17" i="20"/>
  <c r="H17" i="20"/>
  <c r="Q17" i="20"/>
  <c r="O45" i="20"/>
  <c r="Q45" i="20" s="1"/>
  <c r="O41" i="20"/>
  <c r="P41" i="20" s="1"/>
  <c r="R41" i="20" s="1"/>
  <c r="O40" i="20"/>
  <c r="Q40" i="20" s="1"/>
  <c r="O36" i="20"/>
  <c r="Q36" i="20" s="1"/>
  <c r="G36" i="20"/>
  <c r="I36" i="20" s="1"/>
  <c r="F36" i="20"/>
  <c r="O39" i="20"/>
  <c r="Q39" i="20" s="1"/>
  <c r="O38" i="20"/>
  <c r="Q38" i="20" s="1"/>
  <c r="Q35" i="20"/>
  <c r="O30" i="20"/>
  <c r="Q30" i="20" l="1"/>
  <c r="P42" i="20"/>
  <c r="R42" i="20" s="1"/>
  <c r="P45" i="20"/>
  <c r="R45" i="20" s="1"/>
  <c r="P20" i="20"/>
  <c r="R20" i="20" s="1"/>
  <c r="P19" i="20"/>
  <c r="R19" i="20" s="1"/>
  <c r="Q41" i="20"/>
  <c r="P17" i="20"/>
  <c r="R17" i="20" s="1"/>
  <c r="P40" i="20"/>
  <c r="R40" i="20" s="1"/>
  <c r="P36" i="20"/>
  <c r="R36" i="20" s="1"/>
  <c r="P39" i="20"/>
  <c r="R39" i="20" s="1"/>
  <c r="P38" i="20"/>
  <c r="R38" i="20" s="1"/>
  <c r="P35" i="20"/>
  <c r="R35" i="20" s="1"/>
  <c r="Q33" i="20"/>
  <c r="P33" i="20"/>
  <c r="R33" i="20" s="1"/>
  <c r="P30" i="20"/>
  <c r="R30" i="20" s="1"/>
  <c r="R169" i="20" s="1"/>
  <c r="R170" i="20" s="1"/>
  <c r="R171" i="20" s="1"/>
  <c r="R172" i="20" s="1"/>
  <c r="R173" i="20" s="1"/>
  <c r="E7" i="20" s="1"/>
  <c r="Q34" i="20" l="1"/>
  <c r="Q29" i="20"/>
  <c r="G29" i="20"/>
  <c r="I29" i="20" s="1"/>
  <c r="F29" i="20"/>
  <c r="H29" i="20" s="1"/>
  <c r="Q26" i="20"/>
  <c r="G26" i="20"/>
  <c r="I26" i="20" s="1"/>
  <c r="F26" i="20"/>
  <c r="H26" i="20" s="1"/>
  <c r="P25" i="20"/>
  <c r="R25" i="20" s="1"/>
  <c r="Q24" i="20"/>
  <c r="P26" i="20" l="1"/>
  <c r="R26" i="20" s="1"/>
  <c r="P24" i="20"/>
  <c r="R24" i="20" s="1"/>
  <c r="P34" i="20"/>
  <c r="R34" i="20" s="1"/>
  <c r="P29" i="20"/>
  <c r="R29" i="20" s="1"/>
  <c r="Q28" i="20"/>
  <c r="P28" i="20"/>
  <c r="R28" i="20" s="1"/>
  <c r="Q27" i="20"/>
  <c r="P27" i="20"/>
  <c r="R27" i="20" s="1"/>
  <c r="Q25" i="20"/>
  <c r="Q23" i="20" l="1"/>
  <c r="Q22" i="20"/>
  <c r="Q21" i="20"/>
  <c r="P23" i="20" l="1"/>
  <c r="R23" i="20" s="1"/>
  <c r="P22" i="20"/>
  <c r="R22" i="20" s="1"/>
  <c r="P21" i="20"/>
  <c r="R21" i="20" s="1"/>
  <c r="O54" i="18" l="1"/>
  <c r="Q54" i="18" s="1"/>
  <c r="O55" i="18"/>
  <c r="O56" i="18"/>
  <c r="O57" i="18"/>
  <c r="Q57" i="18" s="1"/>
  <c r="O58" i="18"/>
  <c r="Q58" i="18" s="1"/>
  <c r="O59" i="18"/>
  <c r="Q59" i="18" s="1"/>
  <c r="I57" i="18"/>
  <c r="H57" i="18"/>
  <c r="I55" i="18"/>
  <c r="H55" i="18"/>
  <c r="I54" i="18"/>
  <c r="H54" i="18"/>
  <c r="Q53" i="18"/>
  <c r="I53" i="18"/>
  <c r="H53" i="18"/>
  <c r="Q55" i="18" l="1"/>
  <c r="P53" i="18"/>
  <c r="R53" i="18" s="1"/>
  <c r="P57" i="18"/>
  <c r="R57" i="18" s="1"/>
  <c r="P58" i="18"/>
  <c r="R58" i="18" s="1"/>
  <c r="P59" i="18"/>
  <c r="R59" i="18" s="1"/>
  <c r="Q56" i="18"/>
  <c r="P56" i="18"/>
  <c r="R56" i="18" s="1"/>
  <c r="P55" i="18"/>
  <c r="R55" i="18" s="1"/>
  <c r="P54" i="18"/>
  <c r="R54" i="18" s="1"/>
  <c r="O49" i="18" l="1"/>
  <c r="O31" i="18"/>
  <c r="O51" i="18"/>
  <c r="O46" i="18"/>
  <c r="O37" i="18"/>
  <c r="O38" i="18"/>
  <c r="O39" i="18"/>
  <c r="O40" i="18"/>
  <c r="O41" i="18"/>
  <c r="O42" i="18"/>
  <c r="O36" i="18"/>
  <c r="H16" i="18"/>
  <c r="I16" i="18"/>
  <c r="H17" i="18"/>
  <c r="I17" i="18"/>
  <c r="H19" i="18"/>
  <c r="H20" i="18"/>
  <c r="H21" i="18"/>
  <c r="I22" i="18"/>
  <c r="H23" i="18"/>
  <c r="I24" i="18"/>
  <c r="H25" i="18"/>
  <c r="I25" i="18"/>
  <c r="H26" i="18"/>
  <c r="I26" i="18"/>
  <c r="H27" i="18"/>
  <c r="I27" i="18"/>
  <c r="H28" i="18"/>
  <c r="I28" i="18"/>
  <c r="H29" i="18"/>
  <c r="H31" i="18"/>
  <c r="I31" i="18"/>
  <c r="H33" i="18"/>
  <c r="I33" i="18"/>
  <c r="H36" i="18"/>
  <c r="I36" i="18"/>
  <c r="H43" i="18"/>
  <c r="I43" i="18"/>
  <c r="H44" i="18"/>
  <c r="I44" i="18"/>
  <c r="I45" i="18"/>
  <c r="P45" i="18" s="1"/>
  <c r="R45" i="18" s="1"/>
  <c r="H46" i="18"/>
  <c r="I46" i="18"/>
  <c r="I49" i="18"/>
  <c r="I50" i="18"/>
  <c r="M50" i="18"/>
  <c r="O50" i="18" s="1"/>
  <c r="F50" i="18"/>
  <c r="H50" i="18" s="1"/>
  <c r="A49" i="18"/>
  <c r="Q45" i="18"/>
  <c r="Q44" i="18"/>
  <c r="Q43" i="18"/>
  <c r="Q49" i="18" l="1"/>
  <c r="Q36" i="18"/>
  <c r="Q50" i="18"/>
  <c r="P44" i="18"/>
  <c r="R44" i="18" s="1"/>
  <c r="Q51" i="18"/>
  <c r="P51" i="18"/>
  <c r="R51" i="18" s="1"/>
  <c r="P43" i="18"/>
  <c r="R43" i="18" s="1"/>
  <c r="Q46" i="18"/>
  <c r="P49" i="18"/>
  <c r="R49" i="18" s="1"/>
  <c r="P46" i="18"/>
  <c r="R46" i="18" s="1"/>
  <c r="Q42" i="18"/>
  <c r="P42" i="18"/>
  <c r="R42" i="18" s="1"/>
  <c r="P41" i="18"/>
  <c r="R41" i="18" s="1"/>
  <c r="Q41" i="18"/>
  <c r="Q40" i="18"/>
  <c r="P40" i="18"/>
  <c r="R40" i="18" s="1"/>
  <c r="Q39" i="18"/>
  <c r="P39" i="18"/>
  <c r="R39" i="18" s="1"/>
  <c r="P38" i="18"/>
  <c r="R38" i="18" s="1"/>
  <c r="Q38" i="18"/>
  <c r="Q37" i="18"/>
  <c r="P37" i="18"/>
  <c r="R37" i="18" s="1"/>
  <c r="P36" i="18"/>
  <c r="R36" i="18" s="1"/>
  <c r="P50" i="18" l="1"/>
  <c r="R50" i="18" s="1"/>
  <c r="O33" i="18" l="1"/>
  <c r="Q33" i="18" s="1"/>
  <c r="Q31" i="18"/>
  <c r="G30" i="18"/>
  <c r="I30" i="18" s="1"/>
  <c r="F30" i="18"/>
  <c r="H30" i="18" s="1"/>
  <c r="O30" i="18"/>
  <c r="Q30" i="18" s="1"/>
  <c r="O29" i="18"/>
  <c r="P33" i="18" l="1"/>
  <c r="R33" i="18" s="1"/>
  <c r="P31" i="18"/>
  <c r="R31" i="18" s="1"/>
  <c r="P30" i="18"/>
  <c r="R30" i="18" s="1"/>
  <c r="Q29" i="18"/>
  <c r="P29" i="18"/>
  <c r="R29" i="18" s="1"/>
  <c r="O28" i="18" l="1"/>
  <c r="Q28" i="18" s="1"/>
  <c r="O27" i="18"/>
  <c r="Q27" i="18" s="1"/>
  <c r="O26" i="18"/>
  <c r="Q26" i="18" s="1"/>
  <c r="O25" i="18"/>
  <c r="Q25" i="18" s="1"/>
  <c r="Q17" i="18"/>
  <c r="Q15" i="18"/>
  <c r="I15" i="18"/>
  <c r="H15" i="18"/>
  <c r="F14" i="4"/>
  <c r="F282" i="4" s="1"/>
  <c r="P15" i="18" l="1"/>
  <c r="R15" i="18" s="1"/>
  <c r="P28" i="18"/>
  <c r="R28" i="18" s="1"/>
  <c r="P27" i="18"/>
  <c r="R27" i="18" s="1"/>
  <c r="P26" i="18"/>
  <c r="R26" i="18" s="1"/>
  <c r="P25" i="18"/>
  <c r="R25" i="18" s="1"/>
  <c r="P17" i="18"/>
  <c r="R17" i="18" s="1"/>
  <c r="O21" i="18" l="1"/>
  <c r="O20" i="18"/>
  <c r="Q20" i="18" l="1"/>
  <c r="Q24" i="18"/>
  <c r="P24" i="18"/>
  <c r="R24" i="18" s="1"/>
  <c r="Q23" i="18"/>
  <c r="P23" i="18"/>
  <c r="R23" i="18" s="1"/>
  <c r="Q22" i="18"/>
  <c r="P22" i="18"/>
  <c r="R22" i="18" s="1"/>
  <c r="Q21" i="18"/>
  <c r="Q19" i="18"/>
  <c r="P19" i="18"/>
  <c r="R19" i="18" s="1"/>
  <c r="G18" i="18"/>
  <c r="I18" i="18" s="1"/>
  <c r="F18" i="18"/>
  <c r="H18" i="18" s="1"/>
  <c r="Q18" i="18"/>
  <c r="Q16" i="18"/>
  <c r="P20" i="18" l="1"/>
  <c r="R20" i="18" s="1"/>
  <c r="P21" i="18"/>
  <c r="R21" i="18" s="1"/>
  <c r="P18" i="18"/>
  <c r="R18" i="18" s="1"/>
  <c r="P16" i="18"/>
  <c r="R16" i="18" s="1"/>
  <c r="R93" i="18" s="1"/>
  <c r="R94" i="18" s="1"/>
  <c r="R95" i="18" l="1"/>
  <c r="R96" i="18" s="1"/>
  <c r="A2" i="4"/>
  <c r="A3" i="7"/>
  <c r="F283" i="4" l="1"/>
  <c r="F284" i="4" s="1"/>
  <c r="G284" i="4" l="1"/>
  <c r="E4" i="4"/>
  <c r="C9" i="6"/>
  <c r="D10" i="6" l="1"/>
  <c r="D13" i="6" s="1"/>
  <c r="D16" i="6" s="1"/>
  <c r="D18" i="6" s="1"/>
  <c r="H9" i="6"/>
  <c r="H10" i="6" s="1"/>
  <c r="H13" i="6" s="1"/>
  <c r="H16" i="6" s="1"/>
  <c r="D19" i="6" l="1"/>
  <c r="D20" i="6" s="1"/>
  <c r="H18" i="6"/>
  <c r="D23" i="6" l="1"/>
  <c r="H23" i="6" s="1"/>
  <c r="D22" i="6"/>
  <c r="H41" i="6"/>
  <c r="H19" i="6"/>
  <c r="H20" i="6" s="1"/>
  <c r="G24" i="6" s="1"/>
  <c r="E5" i="4" l="1"/>
  <c r="H22" i="6"/>
  <c r="D25" i="6"/>
  <c r="D26" i="6" s="1"/>
  <c r="D33" i="6" s="1"/>
  <c r="D34" i="6" s="1"/>
  <c r="D35" i="6" s="1"/>
  <c r="D37" i="6" s="1"/>
  <c r="D39" i="6" s="1"/>
  <c r="G25" i="6"/>
  <c r="G26" i="6" s="1"/>
  <c r="H24" i="6"/>
  <c r="H25" i="6" l="1"/>
  <c r="H26" i="6" s="1"/>
  <c r="G28" i="6" l="1"/>
  <c r="H28" i="6" s="1"/>
  <c r="G29" i="6"/>
  <c r="H29" i="6" s="1"/>
  <c r="G30" i="6" l="1"/>
  <c r="G33" i="6" s="1"/>
  <c r="G34" i="6" s="1"/>
  <c r="G35" i="6" s="1"/>
  <c r="G37" i="6" s="1"/>
  <c r="G39" i="6" s="1"/>
  <c r="H30" i="6"/>
  <c r="H33" i="6" s="1"/>
  <c r="H34" i="6" s="1"/>
  <c r="H35" i="6" s="1"/>
  <c r="H37" i="6" s="1"/>
  <c r="H39" i="6" s="1"/>
  <c r="J39" i="6" s="1"/>
  <c r="K39" i="6" l="1"/>
  <c r="G29" i="7"/>
  <c r="F4" i="6"/>
</calcChain>
</file>

<file path=xl/sharedStrings.xml><?xml version="1.0" encoding="utf-8"?>
<sst xmlns="http://schemas.openxmlformats.org/spreadsheetml/2006/main" count="2303" uniqueCount="457">
  <si>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</si>
  <si>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</si>
  <si>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</si>
  <si>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</si>
  <si>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</si>
  <si>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</si>
  <si>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</si>
  <si>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Ծավալաթերթ</t>
  </si>
  <si>
    <t>ԱԱՀ       20%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</si>
  <si>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</si>
  <si>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</si>
  <si>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</si>
  <si>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</si>
  <si>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</si>
  <si>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</si>
  <si>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</si>
  <si>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</si>
  <si>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</si>
  <si>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</si>
  <si>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</si>
  <si>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</si>
  <si>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</si>
  <si>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</si>
  <si>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</si>
  <si>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</si>
  <si>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</si>
  <si>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</si>
  <si>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</si>
  <si>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</si>
  <si>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</si>
  <si>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</si>
  <si>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</si>
  <si>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</si>
  <si>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</si>
  <si>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</si>
  <si>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</si>
  <si>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</si>
  <si>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</si>
  <si>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</si>
  <si>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</si>
  <si>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</si>
  <si>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</si>
  <si>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</si>
  <si>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</si>
  <si>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</si>
  <si>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</si>
  <si>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</si>
  <si>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</si>
  <si>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</si>
  <si>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</si>
  <si>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</si>
  <si>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</si>
  <si>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</si>
  <si>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</si>
  <si>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</si>
  <si>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</si>
  <si>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</si>
  <si>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</si>
  <si>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</si>
  <si>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</si>
  <si>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</si>
  <si>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</si>
  <si>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</si>
  <si>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</si>
  <si>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</si>
  <si>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</si>
  <si>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</si>
  <si>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</si>
  <si>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</si>
  <si>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</si>
  <si>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</si>
  <si>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</si>
  <si>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</si>
  <si>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</si>
  <si>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</si>
  <si>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</si>
  <si>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</si>
  <si>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</si>
  <si>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</si>
  <si>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</si>
  <si>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</si>
  <si>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</si>
  <si>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</si>
  <si>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</si>
  <si>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</si>
  <si>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</si>
  <si>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</si>
  <si>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</si>
  <si>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</si>
  <si>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</si>
  <si>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</si>
  <si>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</si>
  <si>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</si>
  <si>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</si>
  <si>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Գ310-5</t>
  </si>
  <si>
    <t>Արժեքը ըստ ծավալաթերթի  -</t>
  </si>
  <si>
    <t xml:space="preserve">հրատարակված 2024 թ. ՀՀ Ֆինանսների Նախարարության  « Գնագոյացման վերլուծական </t>
  </si>
  <si>
    <t>Ինդեքսավորման գործակիցներ՝</t>
  </si>
  <si>
    <t>Բիտումի մածիկ</t>
  </si>
  <si>
    <t>Օբյեկտի անվանումը՝</t>
  </si>
  <si>
    <r>
      <t>1000մ</t>
    </r>
    <r>
      <rPr>
        <sz val="12"/>
        <color theme="1"/>
        <rFont val="Calibri"/>
        <family val="2"/>
        <charset val="204"/>
      </rPr>
      <t>³</t>
    </r>
  </si>
  <si>
    <t>1-1635</t>
  </si>
  <si>
    <t xml:space="preserve">   ա - Տրանսպորտային ծախսերը հաշվի արնող գործակից                                - 1.0893</t>
  </si>
  <si>
    <t>Ջուր</t>
  </si>
  <si>
    <t>1-969</t>
  </si>
  <si>
    <t>Բնահողի հետլիցք ձեռքով</t>
  </si>
  <si>
    <t xml:space="preserve">Առանց հետ վերադարձվող գումարի - </t>
  </si>
  <si>
    <t>27-42       27-42-1</t>
  </si>
  <si>
    <t>Խիճ  10-20մմ</t>
  </si>
  <si>
    <t>II/7</t>
  </si>
  <si>
    <t>27-251</t>
  </si>
  <si>
    <r>
      <t>Բիտումի տարածում ճանապարհային հիմքի վրա 4,12տն/1000մ</t>
    </r>
    <r>
      <rPr>
        <sz val="12"/>
        <color theme="1"/>
        <rFont val="Calibri"/>
        <family val="2"/>
        <charset val="204"/>
      </rPr>
      <t>²</t>
    </r>
  </si>
  <si>
    <t>1-1552</t>
  </si>
  <si>
    <t>II/8</t>
  </si>
  <si>
    <t>2. Աշխատավարձի գործակից                                                                                     - 2333.65</t>
  </si>
  <si>
    <t>3. Մեքենա-մեխանիզմների շահագործման գործակից                                        - 3037.35</t>
  </si>
  <si>
    <t>Նյութերի և սարքավորումների արժեքները վերցված են թիվ 12 ինֆորմացիոն տեղեկագրից</t>
  </si>
  <si>
    <t>կառուցման նախագծա-նախահաշվային  փաստաթղթերը կազմված են շինարարական աշխա-</t>
  </si>
  <si>
    <t>տանքների գործող  գների  հաշվարկների  մեթոդական  ցուցումների  հիման  վրա,  որը հաստատ-</t>
  </si>
  <si>
    <t>ված է թիվ թ 68,69 առ  21.08.2001թ. և թ 879-Ն առ 23.06.2011թ ՀՀ Քաղաքաշինության Նախարա-</t>
  </si>
  <si>
    <t>րության  հրամանների:</t>
  </si>
  <si>
    <t>Միջին աշխատավարձի չափ - 252 618.00 դրամ</t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</si>
  <si>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 կողլիցքով</t>
    </r>
  </si>
  <si>
    <t>ինֆորմ. տեղեկագիր (12.2024թ.)</t>
  </si>
  <si>
    <t>1-1596 կիր.</t>
  </si>
  <si>
    <t>1-962</t>
  </si>
  <si>
    <t>23-1</t>
  </si>
  <si>
    <t>Ավազ</t>
  </si>
  <si>
    <t>I/1</t>
  </si>
  <si>
    <t>11-3</t>
  </si>
  <si>
    <t>Բնահողի հետլիցք մեխանիզմով</t>
  </si>
  <si>
    <t>մ</t>
  </si>
  <si>
    <t>11-6</t>
  </si>
  <si>
    <t>Խիճ  20-40 ֆրակցիայի</t>
  </si>
  <si>
    <t>Բետոն Վ-7.5</t>
  </si>
  <si>
    <t>VII/25</t>
  </si>
  <si>
    <t>23-111</t>
  </si>
  <si>
    <t>Ամրան Ա-500C</t>
  </si>
  <si>
    <t>Տախտակ</t>
  </si>
  <si>
    <t>Ե/բ ծածկ դիտահորի, թուջե մտոցով</t>
  </si>
  <si>
    <t>Ե/բ հիմք դիտահորի</t>
  </si>
  <si>
    <t>XXXI/195</t>
  </si>
  <si>
    <t>8-27</t>
  </si>
  <si>
    <t>Կոյուղու ե/բ հավաքովի դետալների տեղադրում</t>
  </si>
  <si>
    <t>27-125</t>
  </si>
  <si>
    <t>100մ</t>
  </si>
  <si>
    <t>27-33</t>
  </si>
  <si>
    <t>7-286</t>
  </si>
  <si>
    <t>Մետաղական աստիճանների պատրաստում և տեղադրում</t>
  </si>
  <si>
    <t>Էլեկտրոդ</t>
  </si>
  <si>
    <t>Մետաղաթերթ</t>
  </si>
  <si>
    <t>15-614</t>
  </si>
  <si>
    <t>Մետաղական դետալների  յուղաներկում (2 անգամ)</t>
  </si>
  <si>
    <t>Յուղաներկ</t>
  </si>
  <si>
    <t>Տր.ներկ</t>
  </si>
  <si>
    <t>Օլիֆ</t>
  </si>
  <si>
    <t>LIX/450</t>
  </si>
  <si>
    <t>XLV/317</t>
  </si>
  <si>
    <t>XX/133</t>
  </si>
  <si>
    <t>XX/130</t>
  </si>
  <si>
    <t>XXXI/194</t>
  </si>
  <si>
    <t>CLXIII/1724</t>
  </si>
  <si>
    <t>CLXIX/1745</t>
  </si>
  <si>
    <t>LI/419</t>
  </si>
  <si>
    <t>CLIV/1629</t>
  </si>
  <si>
    <t>CLI/1613</t>
  </si>
  <si>
    <t>CLII/1624</t>
  </si>
  <si>
    <t>կոմպ լեկտ</t>
  </si>
  <si>
    <r>
      <t xml:space="preserve">Խրամուղու փորում էքսկավատորով (պնևմոմուրճով) </t>
    </r>
    <r>
      <rPr>
        <sz val="14"/>
        <color theme="1"/>
        <rFont val="Arial Armenian"/>
        <family val="2"/>
      </rPr>
      <t>VII</t>
    </r>
    <r>
      <rPr>
        <sz val="12"/>
        <color theme="1"/>
        <rFont val="Arial Armenian"/>
        <family val="2"/>
      </rPr>
      <t xml:space="preserve"> կարգի գրունտում բարձելով ինքնաթափին</t>
    </r>
  </si>
  <si>
    <t>6. Ժամանակավոր կառույցների և շենքերի կառուցման արժեքը                     - 1.5% համաձայն</t>
  </si>
  <si>
    <t>7. Ձմեռային պայմաններում կատարվող համար լրացուցիչ ծախսեր             - 0.7% համաձայն</t>
  </si>
  <si>
    <t>*1,133*1,11*1,015*1,007*1,02*1,0015*1,015</t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</si>
  <si>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III</t>
    </r>
    <r>
      <rPr>
        <sz val="12"/>
        <color theme="1"/>
        <rFont val="Arial Armenian"/>
        <family val="2"/>
      </rPr>
      <t xml:space="preserve"> կարգի գրունտում կողլիցքով</t>
    </r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</si>
  <si>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V</t>
    </r>
    <r>
      <rPr>
        <sz val="12"/>
        <color theme="1"/>
        <rFont val="Arial Armenian"/>
        <family val="2"/>
      </rPr>
      <t xml:space="preserve"> կարգի գրունտում կողլիցքով</t>
    </r>
  </si>
  <si>
    <t>1-1551</t>
  </si>
  <si>
    <t>1-1553</t>
  </si>
  <si>
    <r>
      <t xml:space="preserve">Փորված խրամուղու մշակում և կարգավորում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</t>
    </r>
  </si>
  <si>
    <t>Հիմնատակի կառուցում ավազով</t>
  </si>
  <si>
    <t>Խողովակի պաշտպանիչ շերտ ավազով</t>
  </si>
  <si>
    <t>Ավելորդ բնահողի տեղափոխում 5 կմ</t>
  </si>
  <si>
    <t>22-65</t>
  </si>
  <si>
    <t>Պողպատե  խողովակ d=65*4մմ, PN25</t>
  </si>
  <si>
    <t>22-118</t>
  </si>
  <si>
    <t>Պոլիէթիլենային  խողովակ d=63մմ, PN16</t>
  </si>
  <si>
    <t>Պոլիէթիլենային  խողովակ d=63մմ, PN20</t>
  </si>
  <si>
    <t>Պոլիէթիլենային  խողովակ d=63մմ, PN25</t>
  </si>
  <si>
    <t>ST պողպատե խողովակների տեղադրում սահուն հենարանների վրա d=65*4մմ, PN25, փորձարկումով</t>
  </si>
  <si>
    <t>HDPE Պոլիէթիլենային խողովակների տեղադրում սահուն հենարանների վրա d=63մմ, PN16, փորձարկումով</t>
  </si>
  <si>
    <t>HDPE Պոլիէթիլենային խողովակների տեղադրում սահուն հենարանների վրա d=63մմ, PN20, փորձարկումով</t>
  </si>
  <si>
    <t>HDPE Պոլիէթիլենային խողովակների տեղադրում սահուն հենարանների վրա d=63մմ, PN25, փորձարկումով</t>
  </si>
  <si>
    <t>22-312</t>
  </si>
  <si>
    <t>կմ</t>
  </si>
  <si>
    <t xml:space="preserve">Խողովակաշարի լվացում վարակազերծումով </t>
  </si>
  <si>
    <t>Փրփրապոլիստիրոլե ջերմամեկուսիչ կիսախողովակ 50մմ հաստությամբ, d=63մմ</t>
  </si>
  <si>
    <t>22-118 k=0.5</t>
  </si>
  <si>
    <t>Փրփրապոլիստիրոլե  խողովակ d=63մմ</t>
  </si>
  <si>
    <t>26-62</t>
  </si>
  <si>
    <r>
      <t>մ</t>
    </r>
    <r>
      <rPr>
        <sz val="12"/>
        <color theme="1"/>
        <rFont val="Calibri"/>
        <family val="2"/>
        <charset val="204"/>
      </rPr>
      <t>²</t>
    </r>
  </si>
  <si>
    <t>Ջերմամեկուսիչի փաթաթում ցինկապատ հարթ թիթեղով 0.35մմ հաստությամբ</t>
  </si>
  <si>
    <t>Ցինկապատ հարթ թիթեղ</t>
  </si>
  <si>
    <t>Ինքաշաղափող հեղույս</t>
  </si>
  <si>
    <t>Մետաղական ջրատարի  յուղաներկում (2 անգամ)</t>
  </si>
  <si>
    <t>տեղ</t>
  </si>
  <si>
    <t>Միացում գործող ջրատարին էլ.եռակցման միջոցով dn65</t>
  </si>
  <si>
    <t>22-398</t>
  </si>
  <si>
    <t>Խողովակ d=65մմ</t>
  </si>
  <si>
    <t>Խողովակի մոնտաժման էլ.կցորդիչ PN16, d=63մմ</t>
  </si>
  <si>
    <t>Էլ.կցորդիչ  d=63մմ</t>
  </si>
  <si>
    <t>Պոլիէթիլենային արտուղղում    de63 45' PN25</t>
  </si>
  <si>
    <t>Պ/է արտուղղում    de63 45' PN25</t>
  </si>
  <si>
    <t>Կառուցվող ջրատար</t>
  </si>
  <si>
    <t>Պոլիէթիլենային արտուղղում    de63 45' PN20</t>
  </si>
  <si>
    <t>Պ/է արտուղղում    de63 45' PN20</t>
  </si>
  <si>
    <r>
      <t>Պողպատե արտուղղում dn65*4  90</t>
    </r>
    <r>
      <rPr>
        <sz val="14"/>
        <color theme="1"/>
        <rFont val="Calibri"/>
        <family val="2"/>
        <charset val="204"/>
      </rPr>
      <t>°</t>
    </r>
  </si>
  <si>
    <t>Պողպատե արտուղղում    dn65*4  90°</t>
  </si>
  <si>
    <t>Չկազմատվող միացություն dn65/de63</t>
  </si>
  <si>
    <t>Նախազգուշացնող ժապավեն</t>
  </si>
  <si>
    <t>Նախազգուշացնող ժապավեն §Ջուր¦ գրառումով</t>
  </si>
  <si>
    <t>Շին.աղբի տեղափոխում 5 կմ</t>
  </si>
  <si>
    <t>Խճային հիմքի կառուցում 120մմ հաստ.</t>
  </si>
  <si>
    <t>Խիճ  40-70մմ</t>
  </si>
  <si>
    <t>II/9</t>
  </si>
  <si>
    <t>27-164-1 27-165-1</t>
  </si>
  <si>
    <t>VI/19</t>
  </si>
  <si>
    <t>Գոյություն ունեցող ասֆալտբետոնե ծածկույթի կտրում խրամուղու երկու կողմից</t>
  </si>
  <si>
    <t>Գոյություն ունեցող ասֆալտբետոնե ծածկույթի քանդում, բարձում ինքնաթափ մեքենային</t>
  </si>
  <si>
    <t>Միջնահատիկ ասֆալտբետոնե ծածկույթի իրականացում H=6սմ</t>
  </si>
  <si>
    <t>Միջնահատիկ ա/բետոնե խառնուրդ 6սմ հաստ.</t>
  </si>
  <si>
    <t>Պոլիէթիլենային խցան d=63մմ, PN16</t>
  </si>
  <si>
    <t>Պոլիէթիլենային խցան d=63մմ</t>
  </si>
  <si>
    <t>LXXXVI/878</t>
  </si>
  <si>
    <t>LXV/462</t>
  </si>
  <si>
    <t>LIV/433</t>
  </si>
  <si>
    <t>LXXXVII/981</t>
  </si>
  <si>
    <t>LXXXI/739</t>
  </si>
  <si>
    <t>LXXXVII/1058</t>
  </si>
  <si>
    <t>Փականային հոր</t>
  </si>
  <si>
    <t>23-157</t>
  </si>
  <si>
    <t>Թուջե մտոց d=620մմ</t>
  </si>
  <si>
    <t>Թուջե մտոցի տեղադրում d=620մմ</t>
  </si>
  <si>
    <t>Սողնակային փականի տեղադրում d=50մմ, Pn25</t>
  </si>
  <si>
    <t>Սողնակային փական d=50մմ</t>
  </si>
  <si>
    <t>Պոպղպատե եռակցվող կցաշուրթի տեղադրում d=65մմ , Pn25</t>
  </si>
  <si>
    <t>22-383</t>
  </si>
  <si>
    <t>22-430</t>
  </si>
  <si>
    <t>Պողպատե կցաշուրթ d=65մմ</t>
  </si>
  <si>
    <t>Ռետինե միջադիր dn65, Pn25</t>
  </si>
  <si>
    <t>Ռետինե միջադիր d=65մմ</t>
  </si>
  <si>
    <t>Մետաղական անկյունակ 50*5</t>
  </si>
  <si>
    <t>Մետաղ. անկյուն 50*5մմ</t>
  </si>
  <si>
    <t>Հակասեյսմիկ մետաղական դետալ  -80*4</t>
  </si>
  <si>
    <t>Խճի նախաշերտի տոփանված բնահողի վրա</t>
  </si>
  <si>
    <t>XLIX/376</t>
  </si>
  <si>
    <r>
      <t xml:space="preserve">Ե/բ հավաքովի օղակ                 </t>
    </r>
    <r>
      <rPr>
        <sz val="16"/>
        <color theme="1"/>
        <rFont val="Arial Armenian"/>
        <family val="2"/>
      </rPr>
      <t>КС</t>
    </r>
    <r>
      <rPr>
        <sz val="14"/>
        <color theme="1"/>
        <rFont val="Arial Armenian"/>
        <family val="2"/>
      </rPr>
      <t xml:space="preserve"> - </t>
    </r>
    <r>
      <rPr>
        <sz val="12"/>
        <color theme="1"/>
        <rFont val="Arial Armenian"/>
        <family val="2"/>
      </rPr>
      <t>10-9 (1000*1160*590)</t>
    </r>
  </si>
  <si>
    <r>
      <t xml:space="preserve">Ե/բ հավաքովի օղակ                 </t>
    </r>
    <r>
      <rPr>
        <sz val="16"/>
        <color theme="1"/>
        <rFont val="Arial Armenian"/>
        <family val="2"/>
      </rPr>
      <t>КС</t>
    </r>
    <r>
      <rPr>
        <sz val="14"/>
        <color theme="1"/>
        <rFont val="Arial Armenian"/>
        <family val="2"/>
      </rPr>
      <t xml:space="preserve"> - </t>
    </r>
    <r>
      <rPr>
        <sz val="12"/>
        <color theme="1"/>
        <rFont val="Arial Armenian"/>
        <family val="2"/>
      </rPr>
      <t>10-6 (1000*1160*890)</t>
    </r>
  </si>
  <si>
    <r>
      <t xml:space="preserve">Ե/բ օղակ դիտահոր </t>
    </r>
    <r>
      <rPr>
        <sz val="18"/>
        <color theme="1"/>
        <rFont val="Arial Armenian"/>
        <family val="2"/>
      </rPr>
      <t>кс</t>
    </r>
    <r>
      <rPr>
        <sz val="12"/>
        <color theme="1"/>
        <rFont val="Arial Armenian"/>
        <family val="2"/>
      </rPr>
      <t>10-9</t>
    </r>
  </si>
  <si>
    <r>
      <t xml:space="preserve">Ե/բ օղակ դիտահոր </t>
    </r>
    <r>
      <rPr>
        <sz val="18"/>
        <color theme="1"/>
        <rFont val="Arial Armenian"/>
        <family val="2"/>
      </rPr>
      <t>кс</t>
    </r>
    <r>
      <rPr>
        <sz val="12"/>
        <color theme="1"/>
        <rFont val="Arial Armenian"/>
        <family val="2"/>
      </rPr>
      <t>10-6</t>
    </r>
  </si>
  <si>
    <r>
      <t xml:space="preserve">Ե/բ հավաքովի ծածկի սալ                         </t>
    </r>
    <r>
      <rPr>
        <sz val="16"/>
        <color theme="1"/>
        <rFont val="Arial Armenian"/>
        <family val="2"/>
      </rPr>
      <t>ПП</t>
    </r>
    <r>
      <rPr>
        <sz val="14"/>
        <color theme="1"/>
        <rFont val="Arial Armenian"/>
        <family val="2"/>
      </rPr>
      <t>-</t>
    </r>
    <r>
      <rPr>
        <sz val="12"/>
        <color theme="1"/>
        <rFont val="Arial Armenian"/>
        <family val="2"/>
      </rPr>
      <t>10  (1160*150)</t>
    </r>
    <r>
      <rPr>
        <sz val="14"/>
        <color theme="1"/>
        <rFont val="Arial Armenian"/>
        <family val="2"/>
      </rPr>
      <t xml:space="preserve">, </t>
    </r>
    <r>
      <rPr>
        <sz val="12"/>
        <color theme="1"/>
        <rFont val="Arial Armenian"/>
        <family val="2"/>
      </rPr>
      <t>թուջե մտոցով</t>
    </r>
  </si>
  <si>
    <r>
      <t xml:space="preserve">Ե/բ հավաքովի հիմքի սալ                         </t>
    </r>
    <r>
      <rPr>
        <sz val="16"/>
        <color theme="1"/>
        <rFont val="Arial Armenian"/>
        <family val="2"/>
      </rPr>
      <t>ПН</t>
    </r>
    <r>
      <rPr>
        <sz val="14"/>
        <color theme="1"/>
        <rFont val="Arial Armenian"/>
        <family val="2"/>
      </rPr>
      <t>-</t>
    </r>
    <r>
      <rPr>
        <sz val="12"/>
        <color theme="1"/>
        <rFont val="Arial Armenian"/>
        <family val="2"/>
      </rPr>
      <t>10   (1160*100)</t>
    </r>
  </si>
  <si>
    <t>Դիտահորի արտաքին մակերեսի հիդրոմեկուսացում բիտումի մածիկով</t>
  </si>
  <si>
    <t>Սողնակային փականի տեղադրում d=50մմ, PN25</t>
  </si>
  <si>
    <t>16-169</t>
  </si>
  <si>
    <t>Ճնշման կարգավորման փականի տեղադրում d=50մմ, PN25-PN4</t>
  </si>
  <si>
    <t>ՃԿՓ փական d=50մմ</t>
  </si>
  <si>
    <t>PE միջադիր De63, Pn10</t>
  </si>
  <si>
    <t>PE խողովակ De63, Pn10</t>
  </si>
  <si>
    <t>Պողպատե ազատ կցաշուրթ De63, PN25</t>
  </si>
  <si>
    <t>Ազատ կցաշուրթ  d=63մմ</t>
  </si>
  <si>
    <t>Պոպղպատե կցաշուրթի տեղադրում d=65մմ , PN25</t>
  </si>
  <si>
    <t>Պոլիէթիլենային եռաբաշխիչ    de63*63*63, PN25</t>
  </si>
  <si>
    <t>Պ/է եռաբաշխիչ    de63*63*63</t>
  </si>
  <si>
    <t>Չկազմատվող միացություն ՊԷ/Մետաղ HC De63*De65, PN25</t>
  </si>
  <si>
    <t>Չկազմատվող միացություն De63*De65</t>
  </si>
  <si>
    <t>Հակասեյսմիկ մետաղական դետալ  4մմ</t>
  </si>
  <si>
    <t>LXXXVII/987</t>
  </si>
  <si>
    <t>Բաշխիչ հոր</t>
  </si>
  <si>
    <t>Բաշխիչ հոր - 1</t>
  </si>
  <si>
    <t>16-297</t>
  </si>
  <si>
    <t>Մեխանիկական ջրաչափի տեղադրում d=15մմ</t>
  </si>
  <si>
    <t>16-134</t>
  </si>
  <si>
    <t>Գնդային փական d=15մմ</t>
  </si>
  <si>
    <t>Գնադային փականի տեղադրում d=15մմ</t>
  </si>
  <si>
    <t>Մեխանիկական ջրաչափ  d=15մմ</t>
  </si>
  <si>
    <t>18-217</t>
  </si>
  <si>
    <t>Կեղտորսիչ  d=15մմ</t>
  </si>
  <si>
    <t>Ցանցավոր կեղտորսիչի տեղադրում d=15մմ</t>
  </si>
  <si>
    <t>Հետադարձ փականի տեղադրում d=15մմ</t>
  </si>
  <si>
    <t>Հետադարձ փական d=15մմ</t>
  </si>
  <si>
    <t>Pe/St Կցորդիչ որձ de25*1/2''</t>
  </si>
  <si>
    <t>16-262 k=0.2</t>
  </si>
  <si>
    <t>PN10 ՊԷ խողովակ de25</t>
  </si>
  <si>
    <t>Ձգովի խցան de50</t>
  </si>
  <si>
    <t>Երկգլխանի գոտի միացում de50*1/2''</t>
  </si>
  <si>
    <t>Գոտի միացում de50*1/2''</t>
  </si>
  <si>
    <t>16-265 k=0.2</t>
  </si>
  <si>
    <t>PN10 ՊԷ խողովակ de50</t>
  </si>
  <si>
    <t>6-1</t>
  </si>
  <si>
    <t>Բաժանարար հոր Վ-15 դասի բետոնից</t>
  </si>
  <si>
    <t>Բետոն Վ-15</t>
  </si>
  <si>
    <t>VII/27</t>
  </si>
  <si>
    <t>6-15</t>
  </si>
  <si>
    <t>Կաղապար</t>
  </si>
  <si>
    <t>Մետաղական ցանց Bp 100*100*4</t>
  </si>
  <si>
    <t>Ցանց Bp100*100*4մմ</t>
  </si>
  <si>
    <t>Բետոնե բարձիկ 300*300*300 Վ-7.5 դասի բետոնից</t>
  </si>
  <si>
    <t>Ամրան  A-500c</t>
  </si>
  <si>
    <t>Ամրան A - 500c   10մմ</t>
  </si>
  <si>
    <t>Մետաղական թերթ 1500*800*4</t>
  </si>
  <si>
    <t>Մետաղական թերթ</t>
  </si>
  <si>
    <r>
      <t xml:space="preserve">Ծխնի   </t>
    </r>
    <r>
      <rPr>
        <sz val="12"/>
        <color theme="1"/>
        <rFont val="Arial"/>
        <family val="2"/>
        <charset val="204"/>
      </rPr>
      <t>Ø</t>
    </r>
    <r>
      <rPr>
        <sz val="12"/>
        <color theme="1"/>
        <rFont val="Arial Armenian"/>
        <family val="2"/>
      </rPr>
      <t xml:space="preserve"> 20</t>
    </r>
  </si>
  <si>
    <t>9-118</t>
  </si>
  <si>
    <t>Մոնտաժային էլեմենտներ</t>
  </si>
  <si>
    <t xml:space="preserve">Մետաղական դետալների մոնտաժում և տեղադրում </t>
  </si>
  <si>
    <t>Մետաղական անկյունակ 75*75*6</t>
  </si>
  <si>
    <t>Մետաղ. անկյուն 75*75*6մմ</t>
  </si>
  <si>
    <t>Շերտապողպատ 50*80*5</t>
  </si>
  <si>
    <t>Շերտապողպատ</t>
  </si>
  <si>
    <t>Արտաքին պատերի հիդրոմեկուսացում բիտումի մածիկով</t>
  </si>
  <si>
    <r>
      <t xml:space="preserve">Բնահողի մշակում </t>
    </r>
    <r>
      <rPr>
        <sz val="14"/>
        <color theme="1"/>
        <rFont val="Arial Armenian"/>
        <family val="2"/>
      </rPr>
      <t>VI</t>
    </r>
    <r>
      <rPr>
        <sz val="12"/>
        <color theme="1"/>
        <rFont val="Arial Armenian"/>
        <family val="2"/>
      </rPr>
      <t xml:space="preserve"> կարգի գրունտում ձեռքով</t>
    </r>
  </si>
  <si>
    <t>1-992</t>
  </si>
  <si>
    <t>Ավելորդ գրունտի փռում տեղում</t>
  </si>
  <si>
    <t>Խճի նախաշերտի իրականացում 100մմ հաստ.</t>
  </si>
  <si>
    <t>CXXI/1395</t>
  </si>
  <si>
    <t>XCIX/1266</t>
  </si>
  <si>
    <t>CXIX/1400</t>
  </si>
  <si>
    <t>C/1281</t>
  </si>
  <si>
    <t>LXXXVII/961</t>
  </si>
  <si>
    <t>ՊԷ խողովակ d=25մմ pn10</t>
  </si>
  <si>
    <t>LXXXVI/856</t>
  </si>
  <si>
    <t>LXXXVII/974</t>
  </si>
  <si>
    <t>ՊԷ խողովակ d=50մմ pn10</t>
  </si>
  <si>
    <t>LXXXVI/871</t>
  </si>
  <si>
    <t>LV/442</t>
  </si>
  <si>
    <t>XLV/316</t>
  </si>
  <si>
    <t>LII/430</t>
  </si>
  <si>
    <t>XLIX/382</t>
  </si>
  <si>
    <t>Հրշեջ հիդրանտ</t>
  </si>
  <si>
    <t>23-2</t>
  </si>
  <si>
    <t>22-395</t>
  </si>
  <si>
    <t xml:space="preserve">Հիդրանտի տակդիր (տակառիկ) </t>
  </si>
  <si>
    <t>Հիդրանտի տակդիր</t>
  </si>
  <si>
    <t>Բետոնե հիմաքային բլոկ</t>
  </si>
  <si>
    <t>Ամրան A - 500c 10մմ (խարիսխ)</t>
  </si>
  <si>
    <t>Ամրան A-500c</t>
  </si>
  <si>
    <t>Հիդրանտի ճանապարհային թուջե կափարիչ 370*270*130մմ</t>
  </si>
  <si>
    <t>Օվալաձև թուջե կափարիչ</t>
  </si>
  <si>
    <t>9-46</t>
  </si>
  <si>
    <t>Հեղույս</t>
  </si>
  <si>
    <t>Ամրան A - 240c    10մմ</t>
  </si>
  <si>
    <t>Ամրան  A-240c</t>
  </si>
  <si>
    <t>Խճի նախապատրաստական շերտ</t>
  </si>
  <si>
    <t>Հրշեջ հիդրանտի մենտաժում DN100մմ, PN=2.5ՄՊա</t>
  </si>
  <si>
    <t>Պողպատե կցաշուրթի մոնտաժում  DN80մմ, PN=2.5ՄՊա</t>
  </si>
  <si>
    <t>Կցաշուրթ  d=80մմ</t>
  </si>
  <si>
    <t>Հակահրդեհային հիդրանտ d=100մմ</t>
  </si>
  <si>
    <t>Պողպատե ազատ կցաշուրթ de90մմ, PN=2.5ՄՊա</t>
  </si>
  <si>
    <t>Պող.կցաշուրթ  d=90մմ</t>
  </si>
  <si>
    <t>Պոլիէթիլենային ներդիր de90</t>
  </si>
  <si>
    <t>Պոլիէթիլենային ներդիր de90, PN=2.5ՄՊա</t>
  </si>
  <si>
    <t>Ե/բ հոր КС15-9, h=1.8մ</t>
  </si>
  <si>
    <t>Պոլիէթիլենային անցում de90*63 PN=2.5ՄՊա</t>
  </si>
  <si>
    <t>Պոլիէթիլենային անցում de90*63</t>
  </si>
  <si>
    <t>XXXII/220</t>
  </si>
  <si>
    <t>Ե/բ հոր h=1.8մ</t>
  </si>
  <si>
    <t>XX/136</t>
  </si>
  <si>
    <t>CXXIII/1417</t>
  </si>
  <si>
    <t>CXXIII/1419</t>
  </si>
  <si>
    <t>LXXXVII/1011</t>
  </si>
  <si>
    <t>Ճնշման կարգավորման փականի հոր</t>
  </si>
  <si>
    <t>ՃԿՓՀ - 1</t>
  </si>
  <si>
    <t>ՃԿՓՀ - 2, 3</t>
  </si>
  <si>
    <t>Սողնակային փականի տեղադրում d=40մմ, PN16</t>
  </si>
  <si>
    <t>Սողնակային փական d=40մմ</t>
  </si>
  <si>
    <t>Ճնշման կարգավորման փականի տեղադրում d=40մմ, PN16-PN4</t>
  </si>
  <si>
    <t>ՃԿՓ փական d=40մմ</t>
  </si>
  <si>
    <t>Պոպղպատե կցաշուրթի տեղադրում d=40մմ , PN16</t>
  </si>
  <si>
    <t>Պողպատե կցաշուրթ d=40մմ</t>
  </si>
  <si>
    <t>22-429</t>
  </si>
  <si>
    <t>Պողպատե ազատ կցաշուրթ De50, PN16</t>
  </si>
  <si>
    <t>Ազատ կցաշուրթ  d=50մմ</t>
  </si>
  <si>
    <t>PE միջադիր De50, Pn10</t>
  </si>
  <si>
    <t>PE խողովակ De50, Pn10</t>
  </si>
  <si>
    <t>Պոլիէթիլենային եռաբաշխիչ    de63*50*63, PN16</t>
  </si>
  <si>
    <t>Պ/է եռաբաշխիչ    de63*50*63</t>
  </si>
  <si>
    <t>Չկազմատվող միացություն ՊԷ/Մետաղ HC De50*De48, PN16</t>
  </si>
  <si>
    <t>Չկազմատվող միացություն De50*De48</t>
  </si>
  <si>
    <t>ՃԿՓՀ - 4, 5</t>
  </si>
  <si>
    <t>Չկազմատվող միացություն ՊԷ/Մետաղ HC De50*De57, PN16</t>
  </si>
  <si>
    <t>Չկազմատվող միացություն De50*De57</t>
  </si>
  <si>
    <t>LXXXVII/1003</t>
  </si>
  <si>
    <t>LXXXVII/997</t>
  </si>
  <si>
    <t>LXXXVII/998</t>
  </si>
  <si>
    <t>Բաշխիչ հոր - 2</t>
  </si>
  <si>
    <r>
      <t xml:space="preserve">Բնահողի մշակում </t>
    </r>
    <r>
      <rPr>
        <sz val="14"/>
        <color theme="1"/>
        <rFont val="Arial Armenian"/>
        <family val="2"/>
      </rPr>
      <t>V</t>
    </r>
    <r>
      <rPr>
        <sz val="12"/>
        <color theme="1"/>
        <rFont val="Arial Armenian"/>
        <family val="2"/>
      </rPr>
      <t xml:space="preserve"> կարգի գրունտում ձեռքով</t>
    </r>
  </si>
  <si>
    <t>Մետաղական թերթ 1500*1150*4</t>
  </si>
  <si>
    <t>Բաշխիչ հոր - 3</t>
  </si>
  <si>
    <t>Մեկգլխանի գոտի միացում de50*1/2''</t>
  </si>
  <si>
    <t>Բաշխիչ հոր - 4</t>
  </si>
  <si>
    <t>Բաշխիչ հոր - 5</t>
  </si>
  <si>
    <t>Օդահեռի դիտահոր</t>
  </si>
  <si>
    <t>Կցաշուրթային փականի տեղադրում d=25մմ, PN20</t>
  </si>
  <si>
    <t>18-201</t>
  </si>
  <si>
    <t>Կցաշուրթային օդահեռ փականի տեղադրում d=25մմ, PN20</t>
  </si>
  <si>
    <t>Պոպղպատե կցաշուրթի տեղադրում d=25մմ , PN20</t>
  </si>
  <si>
    <t>Օդահեռ փական d=25մմ</t>
  </si>
  <si>
    <t>Կցաշուրթային փական d=25մմ</t>
  </si>
  <si>
    <t>Պողպատե կցաշուրթ d=25մմ</t>
  </si>
  <si>
    <t>Չկազմատվող միացություն ՊԷ/Մետաղ HC De63*De57, PN20</t>
  </si>
  <si>
    <t>Պողպատե խողովակակտոր    DN25 PN20 L=0.2մ</t>
  </si>
  <si>
    <t>Պողպատե խողովակակտոր    d=25</t>
  </si>
  <si>
    <t>Չկազմատվող միացություն De63*De57</t>
  </si>
  <si>
    <t>PE միջադիր De25, Pn20</t>
  </si>
  <si>
    <t>XCVII/1258</t>
  </si>
  <si>
    <t>LXXXVII/1002</t>
  </si>
  <si>
    <t>Ջրատարի վերգետնյա մասի սահուն հենարաններ</t>
  </si>
  <si>
    <t>1-961</t>
  </si>
  <si>
    <r>
      <t xml:space="preserve">Հենասյուների բների փորում </t>
    </r>
    <r>
      <rPr>
        <sz val="14"/>
        <color theme="1"/>
        <rFont val="Arial Armenian"/>
        <family val="2"/>
      </rPr>
      <t>III</t>
    </r>
    <r>
      <rPr>
        <sz val="12"/>
        <color theme="1"/>
        <rFont val="Arial Armenian"/>
        <family val="2"/>
      </rPr>
      <t xml:space="preserve"> կարգի գրունտում ձեռքով</t>
    </r>
  </si>
  <si>
    <r>
      <t xml:space="preserve">Հենասյուների բների փորում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 ձեռքով</t>
    </r>
  </si>
  <si>
    <r>
      <t xml:space="preserve">Հենասյուների բների փորում </t>
    </r>
    <r>
      <rPr>
        <sz val="14"/>
        <color theme="1"/>
        <rFont val="Arial Armenian"/>
        <family val="2"/>
      </rPr>
      <t>VII</t>
    </r>
    <r>
      <rPr>
        <sz val="12"/>
        <color theme="1"/>
        <rFont val="Arial Armenian"/>
        <family val="2"/>
      </rPr>
      <t xml:space="preserve"> կարգի գրունտում ձեռքով</t>
    </r>
  </si>
  <si>
    <t>1-993</t>
  </si>
  <si>
    <t>6-5</t>
  </si>
  <si>
    <t>Բետոնե հիմքերի կառուցում Վ - 15 դասի բետոնից հենարանների տակ</t>
  </si>
  <si>
    <t>9-153</t>
  </si>
  <si>
    <t>Սահուն հենարանների տեղադրում</t>
  </si>
  <si>
    <t>Մետաղական խողովակ d=76*4մմ</t>
  </si>
  <si>
    <t>Մետաղական կիսախողովակ d=89*5մմ</t>
  </si>
  <si>
    <t>Մետ. խողովակ d=76*4մմ</t>
  </si>
  <si>
    <t>Կիսախողովակ d=89*5մմ</t>
  </si>
  <si>
    <t>Ամրան A - 500c   12մմ</t>
  </si>
  <si>
    <t>LXXX/617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</si>
  <si>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</si>
  <si>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</si>
  <si>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</si>
  <si>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</si>
  <si>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</si>
  <si>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</si>
  <si>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</si>
  <si>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</si>
  <si>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1-2</t>
  </si>
  <si>
    <t>1-3</t>
  </si>
  <si>
    <t>1-4</t>
  </si>
  <si>
    <t>Ջրատար</t>
  </si>
  <si>
    <t>Նախահաշիվ  1 - 2</t>
  </si>
  <si>
    <t>Նախահաշիվ  1 - 3</t>
  </si>
  <si>
    <t>Նախահաշիվ  1 - 4</t>
  </si>
  <si>
    <t>ՀՀ Լոռու մարզի Ալավերդի համայնքի Նեղոõց բնակավայրի խմելու ջրի ցանցի կառուցում</t>
  </si>
  <si>
    <t>ՀՀ Լոռու մարզի Ալավերդի համայնքի Նեղոõց բնակավայրի խմելու ջրի  ցանցի կառուցում</t>
  </si>
  <si>
    <t>ՀՀ Լոռու մարզի Ալավերդի համայնքի Ü»Õáõó բնակավայրի խմելու ջրի ցանցի կառուցում</t>
  </si>
  <si>
    <t>Î³½Ù»ó ª               Ü.ê³ñ¹³ñÛ³Ý</t>
  </si>
  <si>
    <t>Î³½Ù»ó ª                          Ü.ê³ñ¹³ñÛ³Ý</t>
  </si>
  <si>
    <t>Î³½Ù»ó ª                                 Ü.ê³ñ¹³ñÛ³Ý</t>
  </si>
  <si>
    <t>Î³½Ù»ó ª                 Ü.ê³ñ¹³ñÛ³Ý</t>
  </si>
  <si>
    <t>&lt;&lt;ê³ñ¹³ñÛ³ÝßÇÝ&gt;&gt; êäÀ ïÝûñ»Ýª                                    ê.ê³ñ¹³ñÛ³Ý</t>
  </si>
  <si>
    <t>Î³½Ù»óª                                                                           Ü.ê³ñ¹³ñÛ³Ý</t>
  </si>
  <si>
    <t xml:space="preserve">               Կազմեց՝                              Ն.Սարդարյան</t>
  </si>
  <si>
    <t>Կազմեց՝                              Ն.Սարդարյան</t>
  </si>
  <si>
    <t xml:space="preserve">ՀՀ Լոռու մարզի Ալավերդի համայնքի Ü»Õáõó բնակավայրի խմելու ջրի ցանցի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</si>
</sst>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0"/>
    <numFmt numFmtId="168" formatCode="0.000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b/>
      <sz val="14"/>
      <name val="Arial LatArm"/>
      <family val="2"/>
    </font>
    <font>
      <sz val="10"/>
      <name val="Arial LatArm"/>
      <family val="2"/>
    </font>
    <font>
      <sz val="10"/>
      <color indexed="8"/>
      <name val="Times Armenian"/>
      <family val="1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b/>
      <sz val="20"/>
      <color theme="1"/>
      <name val="Arial AMU"/>
      <family val="2"/>
    </font>
    <font>
      <sz val="16"/>
      <color theme="1"/>
      <name val="Arial Armenian"/>
      <family val="2"/>
    </font>
    <font>
      <sz val="12"/>
      <color theme="1"/>
      <name val="Arial"/>
      <family val="2"/>
      <charset val="204"/>
    </font>
    <font>
      <b/>
      <u/>
      <sz val="12"/>
      <color theme="1"/>
      <name val="Arial Armenian"/>
      <family val="2"/>
    </font>
    <font>
      <sz val="14"/>
      <color theme="1"/>
      <name val="Calibri"/>
      <family val="2"/>
      <charset val="204"/>
    </font>
    <font>
      <sz val="18"/>
      <color theme="1"/>
      <name val="Arial Armenian"/>
      <family val="2"/>
    </font>
    <font>
      <b/>
      <sz val="16"/>
      <color theme="1"/>
      <name val="Arial A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vertical="center"/>
    </xf>
    <xf numFmtId="0" fontId="7" fillId="0" borderId="0" xfId="0" applyFont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/>
    <xf numFmtId="2" fontId="9" fillId="0" borderId="0" xfId="0" applyNumberFormat="1" applyFont="1" applyAlignment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11" fillId="0" borderId="0" xfId="0" applyFont="1"/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2" fontId="3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2" fontId="1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" fontId="1" fillId="0" borderId="20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2" fontId="3" fillId="0" borderId="0" xfId="0" applyNumberFormat="1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168" fontId="1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9" fillId="0" borderId="20" xfId="0" applyFont="1" applyBorder="1" applyAlignment="1">
      <alignment horizontal="left" vertical="center"/>
    </xf>
    <xf numFmtId="168" fontId="1" fillId="0" borderId="2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left" vertical="center" wrapText="1"/>
    </xf>
    <xf numFmtId="164" fontId="14" fillId="0" borderId="20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168" fontId="14" fillId="0" borderId="20" xfId="0" applyNumberFormat="1" applyFont="1" applyFill="1" applyBorder="1" applyAlignment="1">
      <alignment horizontal="center" vertical="center"/>
    </xf>
    <xf numFmtId="168" fontId="14" fillId="0" borderId="1" xfId="0" applyNumberFormat="1" applyFont="1" applyFill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1" fillId="0" borderId="1" xfId="0" applyNumberFormat="1" applyFont="1" applyBorder="1"/>
    <xf numFmtId="0" fontId="1" fillId="0" borderId="0" xfId="0" applyFont="1" applyAlignment="1">
      <alignment horizontal="right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2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2"/>
  <sheetViews>
    <sheetView workbookViewId="0">
      <selection activeCell="A6" sqref="A6:J6"/>
    </sheetView>
  </sheetViews>
  <sheetFormatPr defaultRowHeight="15.75" x14ac:dyDescent="0.25"/>
  <cols>
    <col min="1" max="6" width="9.140625" style="44"/>
    <col min="7" max="7" width="11" style="44" customWidth="1"/>
    <col min="8" max="9" width="9.140625" style="44"/>
    <col min="10" max="10" width="12.42578125" style="44" customWidth="1"/>
    <col min="11" max="16384" width="9.140625" style="44"/>
  </cols>
  <sheetData>
    <row r="1" spans="1:10" ht="21" customHeight="1" x14ac:dyDescent="0.25"/>
    <row r="2" spans="1:10" s="45" customFormat="1" ht="19.5" customHeight="1" x14ac:dyDescent="0.25">
      <c r="A2" s="213" t="s">
        <v>66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s="45" customFormat="1" ht="60" customHeight="1" x14ac:dyDescent="0.25">
      <c r="A3" s="214" t="str">
        <f>Ամփոփ!A3</f>
        <v>ՀՀ Լոռու մարզի Ալավերդի համայնքի Ü»Õáõó բնակավայրի խմելու ջրի ցանցի կառուցում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s="45" customFormat="1" ht="19.5" customHeight="1" x14ac:dyDescent="0.25">
      <c r="A4" s="212" t="s">
        <v>456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s="45" customFormat="1" ht="19.5" customHeight="1" x14ac:dyDescent="0.25">
      <c r="A5" s="212" t="s">
        <v>117</v>
      </c>
      <c r="B5" s="212"/>
      <c r="C5" s="212"/>
      <c r="D5" s="212"/>
      <c r="E5" s="212"/>
      <c r="F5" s="212"/>
      <c r="G5" s="212"/>
      <c r="H5" s="212"/>
      <c r="I5" s="212"/>
      <c r="J5" s="212"/>
    </row>
    <row r="6" spans="1:10" s="45" customFormat="1" ht="19.5" customHeight="1" x14ac:dyDescent="0.25">
      <c r="A6" s="212" t="s">
        <v>118</v>
      </c>
      <c r="B6" s="212"/>
      <c r="C6" s="212"/>
      <c r="D6" s="212"/>
      <c r="E6" s="212"/>
      <c r="F6" s="212"/>
      <c r="G6" s="212"/>
      <c r="H6" s="212"/>
      <c r="I6" s="212"/>
      <c r="J6" s="212"/>
    </row>
    <row r="7" spans="1:10" s="45" customFormat="1" ht="19.5" customHeight="1" x14ac:dyDescent="0.25">
      <c r="A7" s="212" t="s">
        <v>119</v>
      </c>
      <c r="B7" s="212"/>
      <c r="C7" s="212"/>
      <c r="D7" s="212"/>
      <c r="E7" s="212"/>
      <c r="F7" s="212"/>
      <c r="G7" s="212"/>
      <c r="H7" s="212"/>
      <c r="I7" s="212"/>
      <c r="J7" s="212"/>
    </row>
    <row r="8" spans="1:10" s="45" customFormat="1" ht="19.5" customHeight="1" x14ac:dyDescent="0.25">
      <c r="A8" s="93" t="s">
        <v>120</v>
      </c>
      <c r="B8" s="53"/>
      <c r="C8" s="53"/>
      <c r="D8" s="53"/>
      <c r="E8" s="53"/>
      <c r="F8" s="53"/>
      <c r="G8" s="53"/>
      <c r="H8" s="53"/>
      <c r="I8" s="53"/>
      <c r="J8" s="53"/>
    </row>
    <row r="9" spans="1:10" s="45" customFormat="1" ht="19.5" customHeight="1" x14ac:dyDescent="0.25">
      <c r="A9" s="212" t="s">
        <v>121</v>
      </c>
      <c r="B9" s="212"/>
      <c r="C9" s="212"/>
      <c r="D9" s="212"/>
      <c r="E9" s="212"/>
      <c r="F9" s="212"/>
      <c r="G9" s="212"/>
      <c r="H9" s="212"/>
      <c r="I9" s="212"/>
      <c r="J9" s="212"/>
    </row>
    <row r="10" spans="1:10" s="45" customFormat="1" ht="19.5" customHeight="1" x14ac:dyDescent="0.25">
      <c r="A10" s="212" t="s">
        <v>67</v>
      </c>
      <c r="B10" s="212"/>
      <c r="C10" s="212"/>
      <c r="D10" s="212"/>
      <c r="E10" s="212"/>
      <c r="F10" s="212"/>
      <c r="G10" s="212"/>
      <c r="H10" s="212"/>
      <c r="I10" s="212"/>
      <c r="J10" s="212"/>
    </row>
    <row r="11" spans="1:10" s="45" customFormat="1" ht="19.5" customHeight="1" x14ac:dyDescent="0.25">
      <c r="A11" s="212" t="s">
        <v>68</v>
      </c>
      <c r="B11" s="212"/>
      <c r="C11" s="212"/>
      <c r="D11" s="212"/>
      <c r="E11" s="212"/>
      <c r="F11" s="212"/>
      <c r="G11" s="212"/>
      <c r="H11" s="212"/>
      <c r="I11" s="212"/>
      <c r="J11" s="212"/>
    </row>
    <row r="12" spans="1:10" s="45" customFormat="1" ht="19.5" customHeight="1" x14ac:dyDescent="0.25">
      <c r="A12" s="212" t="s">
        <v>69</v>
      </c>
      <c r="B12" s="212"/>
      <c r="C12" s="212"/>
      <c r="D12" s="212"/>
      <c r="E12" s="212"/>
      <c r="F12" s="212"/>
      <c r="G12" s="212"/>
      <c r="H12" s="212"/>
      <c r="I12" s="212"/>
      <c r="J12" s="212"/>
    </row>
    <row r="13" spans="1:10" s="45" customFormat="1" ht="19.5" customHeight="1" x14ac:dyDescent="0.25">
      <c r="A13" s="212" t="s">
        <v>102</v>
      </c>
      <c r="B13" s="212"/>
      <c r="C13" s="212"/>
      <c r="D13" s="212"/>
      <c r="E13" s="212"/>
      <c r="F13" s="212"/>
      <c r="G13" s="212"/>
      <c r="H13" s="212"/>
      <c r="I13" s="212"/>
      <c r="J13" s="212"/>
    </row>
    <row r="14" spans="1:10" s="45" customFormat="1" ht="19.5" customHeight="1" x14ac:dyDescent="0.25">
      <c r="A14" s="212" t="s">
        <v>70</v>
      </c>
      <c r="B14" s="212"/>
      <c r="C14" s="212"/>
      <c r="D14" s="212"/>
      <c r="E14" s="212"/>
      <c r="F14" s="212"/>
      <c r="G14" s="212"/>
      <c r="H14" s="212"/>
      <c r="I14" s="212"/>
      <c r="J14" s="212"/>
    </row>
    <row r="15" spans="1:10" s="45" customFormat="1" ht="19.5" customHeight="1" x14ac:dyDescent="0.25">
      <c r="A15" s="212" t="s">
        <v>71</v>
      </c>
      <c r="B15" s="212"/>
      <c r="C15" s="212"/>
      <c r="D15" s="212"/>
      <c r="E15" s="212"/>
      <c r="F15" s="212"/>
      <c r="G15" s="212"/>
      <c r="H15" s="212"/>
      <c r="I15" s="212"/>
      <c r="J15" s="212"/>
    </row>
    <row r="16" spans="1:10" s="45" customFormat="1" ht="19.5" customHeight="1" x14ac:dyDescent="0.25">
      <c r="A16" s="212" t="s">
        <v>114</v>
      </c>
      <c r="B16" s="212"/>
      <c r="C16" s="212"/>
      <c r="D16" s="212"/>
      <c r="E16" s="212"/>
      <c r="F16" s="212"/>
      <c r="G16" s="212"/>
      <c r="H16" s="212"/>
      <c r="I16" s="212"/>
      <c r="J16" s="212"/>
    </row>
    <row r="17" spans="1:10" s="45" customFormat="1" ht="19.5" customHeight="1" x14ac:dyDescent="0.25">
      <c r="A17" s="212" t="s">
        <v>115</v>
      </c>
      <c r="B17" s="212"/>
      <c r="C17" s="212"/>
      <c r="D17" s="212"/>
      <c r="E17" s="212"/>
      <c r="F17" s="212"/>
      <c r="G17" s="212"/>
      <c r="H17" s="212"/>
      <c r="I17" s="212"/>
      <c r="J17" s="212"/>
    </row>
    <row r="18" spans="1:10" s="45" customFormat="1" ht="19.5" customHeight="1" x14ac:dyDescent="0.25">
      <c r="A18" s="212" t="s">
        <v>72</v>
      </c>
      <c r="B18" s="212"/>
      <c r="C18" s="212"/>
      <c r="D18" s="212"/>
      <c r="E18" s="212"/>
      <c r="F18" s="212"/>
      <c r="G18" s="212"/>
      <c r="H18" s="212"/>
      <c r="I18" s="212"/>
      <c r="J18" s="212"/>
    </row>
    <row r="19" spans="1:10" s="45" customFormat="1" ht="19.5" customHeight="1" x14ac:dyDescent="0.25">
      <c r="A19" s="212" t="s">
        <v>73</v>
      </c>
      <c r="B19" s="212"/>
      <c r="C19" s="212"/>
      <c r="D19" s="212"/>
      <c r="E19" s="212"/>
      <c r="F19" s="212"/>
      <c r="G19" s="212"/>
      <c r="H19" s="212"/>
      <c r="I19" s="212"/>
      <c r="J19" s="212"/>
    </row>
    <row r="20" spans="1:10" s="45" customFormat="1" ht="19.5" customHeight="1" x14ac:dyDescent="0.25">
      <c r="A20" s="212" t="s">
        <v>169</v>
      </c>
      <c r="B20" s="212"/>
      <c r="C20" s="212"/>
      <c r="D20" s="212"/>
      <c r="E20" s="212"/>
      <c r="F20" s="212"/>
      <c r="G20" s="212"/>
      <c r="H20" s="212"/>
      <c r="I20" s="212"/>
      <c r="J20" s="212"/>
    </row>
    <row r="21" spans="1:10" s="45" customFormat="1" ht="19.5" customHeight="1" x14ac:dyDescent="0.25">
      <c r="A21" s="212" t="s">
        <v>74</v>
      </c>
      <c r="B21" s="212"/>
      <c r="C21" s="212"/>
      <c r="D21" s="212"/>
      <c r="E21" s="212"/>
      <c r="F21" s="212"/>
      <c r="G21" s="212"/>
      <c r="H21" s="212"/>
      <c r="I21" s="212"/>
      <c r="J21" s="212"/>
    </row>
    <row r="22" spans="1:10" s="45" customFormat="1" ht="19.5" customHeight="1" x14ac:dyDescent="0.25">
      <c r="A22" s="212" t="s">
        <v>170</v>
      </c>
      <c r="B22" s="212"/>
      <c r="C22" s="212"/>
      <c r="D22" s="212"/>
      <c r="E22" s="212"/>
      <c r="F22" s="212"/>
      <c r="G22" s="212"/>
      <c r="H22" s="212"/>
      <c r="I22" s="212"/>
      <c r="J22" s="212"/>
    </row>
    <row r="23" spans="1:10" s="45" customFormat="1" ht="19.5" customHeight="1" x14ac:dyDescent="0.25">
      <c r="A23" s="212" t="s">
        <v>75</v>
      </c>
      <c r="B23" s="212"/>
      <c r="C23" s="212"/>
      <c r="D23" s="212"/>
      <c r="E23" s="212"/>
      <c r="F23" s="212"/>
      <c r="G23" s="212"/>
      <c r="H23" s="212"/>
      <c r="I23" s="212"/>
      <c r="J23" s="212"/>
    </row>
    <row r="24" spans="1:10" s="45" customFormat="1" ht="19.5" customHeight="1" x14ac:dyDescent="0.25">
      <c r="A24" s="212" t="s">
        <v>116</v>
      </c>
      <c r="B24" s="212"/>
      <c r="C24" s="212"/>
      <c r="D24" s="212"/>
      <c r="E24" s="212"/>
      <c r="F24" s="212"/>
      <c r="G24" s="212"/>
      <c r="H24" s="212"/>
      <c r="I24" s="212"/>
      <c r="J24" s="212"/>
    </row>
    <row r="25" spans="1:10" s="45" customFormat="1" ht="19.5" customHeight="1" x14ac:dyDescent="0.25">
      <c r="A25" s="212" t="s">
        <v>96</v>
      </c>
      <c r="B25" s="212"/>
      <c r="C25" s="212"/>
      <c r="D25" s="212"/>
      <c r="E25" s="212"/>
      <c r="F25" s="212"/>
      <c r="G25" s="212"/>
      <c r="H25" s="212"/>
      <c r="I25" s="212"/>
      <c r="J25" s="212"/>
    </row>
    <row r="26" spans="1:10" s="45" customFormat="1" ht="19.5" customHeight="1" x14ac:dyDescent="0.25">
      <c r="A26" s="212" t="s">
        <v>76</v>
      </c>
      <c r="B26" s="212"/>
      <c r="C26" s="212"/>
      <c r="D26" s="212"/>
      <c r="E26" s="212"/>
      <c r="F26" s="212"/>
      <c r="G26" s="212"/>
      <c r="H26" s="212"/>
      <c r="I26" s="212"/>
      <c r="J26" s="212"/>
    </row>
    <row r="27" spans="1:10" s="45" customFormat="1" ht="19.5" customHeight="1" x14ac:dyDescent="0.25">
      <c r="A27" s="212" t="s">
        <v>77</v>
      </c>
      <c r="B27" s="212"/>
      <c r="C27" s="212"/>
      <c r="D27" s="212"/>
      <c r="E27" s="212"/>
      <c r="F27" s="212"/>
      <c r="G27" s="212"/>
      <c r="H27" s="212"/>
      <c r="I27" s="212"/>
      <c r="J27" s="212"/>
    </row>
    <row r="28" spans="1:10" x14ac:dyDescent="0.25">
      <c r="A28" s="215" t="s">
        <v>78</v>
      </c>
      <c r="B28" s="215"/>
      <c r="C28" s="215"/>
      <c r="D28" s="215"/>
      <c r="E28" s="215"/>
      <c r="F28" s="215"/>
      <c r="G28" s="215"/>
      <c r="H28" s="215"/>
      <c r="I28" s="215"/>
      <c r="J28" s="215"/>
    </row>
    <row r="29" spans="1:10" x14ac:dyDescent="0.25">
      <c r="A29" s="46" t="s">
        <v>79</v>
      </c>
      <c r="B29" s="46"/>
      <c r="C29" s="46"/>
      <c r="D29" s="46"/>
      <c r="E29" s="46"/>
      <c r="F29" s="46"/>
      <c r="G29" s="47">
        <f>Ամփոփ!H39</f>
        <v>25165.585334298983</v>
      </c>
      <c r="H29" s="46" t="s">
        <v>80</v>
      </c>
      <c r="I29" s="46"/>
      <c r="J29" s="46"/>
    </row>
    <row r="31" spans="1:10" ht="24" customHeight="1" x14ac:dyDescent="0.25">
      <c r="A31" s="212"/>
      <c r="B31" s="212"/>
      <c r="C31" s="212"/>
      <c r="D31" s="212"/>
      <c r="E31" s="212"/>
      <c r="F31" s="212"/>
      <c r="G31" s="212"/>
      <c r="H31" s="212"/>
      <c r="I31" s="212"/>
      <c r="J31" s="212"/>
    </row>
    <row r="32" spans="1:10" ht="24" customHeight="1" x14ac:dyDescent="0.25">
      <c r="A32" s="212" t="s">
        <v>454</v>
      </c>
      <c r="B32" s="212"/>
      <c r="C32" s="212"/>
      <c r="D32" s="212"/>
      <c r="E32" s="212"/>
      <c r="F32" s="212"/>
      <c r="G32" s="212"/>
      <c r="H32" s="212"/>
      <c r="I32" s="212"/>
      <c r="J32" s="212"/>
    </row>
  </sheetData>
  <customSheetViews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8">
    <mergeCell ref="A32:J32"/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7:J7"/>
    <mergeCell ref="A6:J6"/>
    <mergeCell ref="A2:J2"/>
    <mergeCell ref="A3:J3"/>
    <mergeCell ref="A4:J4"/>
    <mergeCell ref="A5:J5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K47"/>
  <sheetViews>
    <sheetView workbookViewId="0">
      <selection activeCell="A3" sqref="A3:H3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3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8" s="2" customFormat="1" x14ac:dyDescent="0.25">
      <c r="A2" s="198" t="s">
        <v>24</v>
      </c>
      <c r="B2" s="198"/>
      <c r="C2" s="198"/>
      <c r="D2" s="198"/>
      <c r="E2" s="198"/>
      <c r="F2" s="198"/>
      <c r="G2" s="198"/>
      <c r="H2" s="198"/>
    </row>
    <row r="3" spans="1:8" s="2" customFormat="1" ht="75" customHeight="1" x14ac:dyDescent="0.25">
      <c r="A3" s="207" t="s">
        <v>447</v>
      </c>
      <c r="B3" s="207"/>
      <c r="C3" s="207"/>
      <c r="D3" s="207"/>
      <c r="E3" s="207"/>
      <c r="F3" s="207"/>
      <c r="G3" s="207"/>
      <c r="H3" s="207"/>
    </row>
    <row r="4" spans="1:8" ht="15.75" thickBot="1" x14ac:dyDescent="0.25">
      <c r="F4" s="208">
        <f>H39</f>
        <v>25165.585334298983</v>
      </c>
      <c r="G4" s="183"/>
    </row>
    <row r="5" spans="1:8" ht="30" x14ac:dyDescent="0.2">
      <c r="A5" s="23" t="s">
        <v>25</v>
      </c>
      <c r="B5" s="14" t="s">
        <v>26</v>
      </c>
      <c r="C5" s="14" t="s">
        <v>27</v>
      </c>
      <c r="D5" s="209" t="s">
        <v>28</v>
      </c>
      <c r="E5" s="209"/>
      <c r="F5" s="209"/>
      <c r="G5" s="209"/>
      <c r="H5" s="24" t="s">
        <v>29</v>
      </c>
    </row>
    <row r="6" spans="1:8" x14ac:dyDescent="0.2">
      <c r="A6" s="25"/>
      <c r="B6" s="17" t="s">
        <v>30</v>
      </c>
      <c r="C6" s="17" t="s">
        <v>31</v>
      </c>
      <c r="D6" s="26" t="s">
        <v>32</v>
      </c>
      <c r="E6" s="26" t="s">
        <v>33</v>
      </c>
      <c r="F6" s="26" t="s">
        <v>34</v>
      </c>
      <c r="G6" s="26" t="s">
        <v>35</v>
      </c>
      <c r="H6" s="27" t="s">
        <v>36</v>
      </c>
    </row>
    <row r="7" spans="1:8" ht="15.75" thickBot="1" x14ac:dyDescent="0.25">
      <c r="A7" s="28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30">
        <v>8</v>
      </c>
    </row>
    <row r="8" spans="1:8" x14ac:dyDescent="0.2">
      <c r="A8" s="31"/>
      <c r="B8" s="31"/>
      <c r="C8" s="15" t="s">
        <v>37</v>
      </c>
      <c r="D8" s="31"/>
      <c r="E8" s="31"/>
      <c r="F8" s="31"/>
      <c r="G8" s="31"/>
      <c r="H8" s="31"/>
    </row>
    <row r="9" spans="1:8" ht="48.75" customHeight="1" x14ac:dyDescent="0.2">
      <c r="A9" s="32">
        <v>1</v>
      </c>
      <c r="B9" s="16" t="s">
        <v>38</v>
      </c>
      <c r="C9" s="90" t="str">
        <f>A3</f>
        <v>ՀՀ Լոռու մարզի Ալավերդի համայնքի Ü»Õáõó բնակավայրի խմելու ջրի ցանցի կառուցում</v>
      </c>
      <c r="D9" s="34">
        <f>Հավաք!D13</f>
        <v>19009.507550915681</v>
      </c>
      <c r="E9" s="34"/>
      <c r="F9" s="34"/>
      <c r="G9" s="32"/>
      <c r="H9" s="34">
        <f>SUM(D9:G9)</f>
        <v>19009.507550915681</v>
      </c>
    </row>
    <row r="10" spans="1:8" x14ac:dyDescent="0.2">
      <c r="A10" s="32"/>
      <c r="B10" s="32"/>
      <c r="C10" s="35" t="s">
        <v>39</v>
      </c>
      <c r="D10" s="34">
        <f>SUM(D9)</f>
        <v>19009.507550915681</v>
      </c>
      <c r="E10" s="34"/>
      <c r="F10" s="34"/>
      <c r="G10" s="32"/>
      <c r="H10" s="34">
        <f>SUM(H9)</f>
        <v>19009.507550915681</v>
      </c>
    </row>
    <row r="11" spans="1:8" x14ac:dyDescent="0.2">
      <c r="A11" s="32"/>
      <c r="B11" s="32"/>
      <c r="C11" s="36" t="s">
        <v>40</v>
      </c>
      <c r="D11" s="32"/>
      <c r="E11" s="32"/>
      <c r="F11" s="32"/>
      <c r="G11" s="32"/>
      <c r="H11" s="32"/>
    </row>
    <row r="12" spans="1:8" x14ac:dyDescent="0.2">
      <c r="A12" s="32"/>
      <c r="B12" s="32"/>
      <c r="C12" s="35" t="s">
        <v>41</v>
      </c>
      <c r="D12" s="34"/>
      <c r="E12" s="32"/>
      <c r="F12" s="34"/>
      <c r="G12" s="32"/>
      <c r="H12" s="34"/>
    </row>
    <row r="13" spans="1:8" x14ac:dyDescent="0.2">
      <c r="A13" s="32"/>
      <c r="B13" s="32"/>
      <c r="C13" s="35" t="s">
        <v>42</v>
      </c>
      <c r="D13" s="34">
        <f>D12+D10</f>
        <v>19009.507550915681</v>
      </c>
      <c r="E13" s="34"/>
      <c r="F13" s="34"/>
      <c r="G13" s="32"/>
      <c r="H13" s="34">
        <f>H12+H10</f>
        <v>19009.507550915681</v>
      </c>
    </row>
    <row r="14" spans="1:8" ht="12" customHeight="1" x14ac:dyDescent="0.2">
      <c r="A14" s="32"/>
      <c r="B14" s="32"/>
      <c r="C14" s="37" t="s">
        <v>43</v>
      </c>
      <c r="D14" s="32"/>
      <c r="E14" s="32"/>
      <c r="F14" s="32"/>
      <c r="G14" s="32"/>
      <c r="H14" s="32"/>
    </row>
    <row r="15" spans="1:8" x14ac:dyDescent="0.2">
      <c r="A15" s="32"/>
      <c r="B15" s="32"/>
      <c r="C15" s="35" t="s">
        <v>44</v>
      </c>
      <c r="D15" s="32"/>
      <c r="E15" s="32"/>
      <c r="F15" s="32"/>
      <c r="G15" s="32"/>
      <c r="H15" s="32"/>
    </row>
    <row r="16" spans="1:8" x14ac:dyDescent="0.2">
      <c r="A16" s="32"/>
      <c r="B16" s="32"/>
      <c r="C16" s="35" t="s">
        <v>45</v>
      </c>
      <c r="D16" s="34">
        <f>D15+D13</f>
        <v>19009.507550915681</v>
      </c>
      <c r="E16" s="34"/>
      <c r="F16" s="34"/>
      <c r="G16" s="32"/>
      <c r="H16" s="34">
        <f>H15+H13</f>
        <v>19009.507550915681</v>
      </c>
    </row>
    <row r="17" spans="1:8" x14ac:dyDescent="0.2">
      <c r="A17" s="32"/>
      <c r="B17" s="32"/>
      <c r="C17" s="36" t="s">
        <v>46</v>
      </c>
      <c r="D17" s="32"/>
      <c r="E17" s="32"/>
      <c r="F17" s="32"/>
      <c r="G17" s="32"/>
      <c r="H17" s="32"/>
    </row>
    <row r="18" spans="1:8" ht="31.5" customHeight="1" x14ac:dyDescent="0.2">
      <c r="A18" s="32">
        <v>2</v>
      </c>
      <c r="B18" s="38">
        <v>1.4999999999999999E-2</v>
      </c>
      <c r="C18" s="39" t="s">
        <v>47</v>
      </c>
      <c r="D18" s="34">
        <f>D16*B18</f>
        <v>285.1426132637352</v>
      </c>
      <c r="E18" s="34"/>
      <c r="F18" s="34"/>
      <c r="G18" s="34"/>
      <c r="H18" s="34">
        <f>SUM(D18:G18)</f>
        <v>285.1426132637352</v>
      </c>
    </row>
    <row r="19" spans="1:8" x14ac:dyDescent="0.2">
      <c r="A19" s="32"/>
      <c r="B19" s="32"/>
      <c r="C19" s="35" t="s">
        <v>48</v>
      </c>
      <c r="D19" s="34">
        <f>SUM(D18)</f>
        <v>285.1426132637352</v>
      </c>
      <c r="E19" s="34"/>
      <c r="F19" s="34"/>
      <c r="G19" s="32"/>
      <c r="H19" s="34">
        <f>SUM(H18)</f>
        <v>285.1426132637352</v>
      </c>
    </row>
    <row r="20" spans="1:8" x14ac:dyDescent="0.2">
      <c r="A20" s="32"/>
      <c r="B20" s="32"/>
      <c r="C20" s="35" t="s">
        <v>49</v>
      </c>
      <c r="D20" s="34">
        <f>D19+D16</f>
        <v>19294.650164179417</v>
      </c>
      <c r="E20" s="34"/>
      <c r="F20" s="34"/>
      <c r="G20" s="32"/>
      <c r="H20" s="34">
        <f>H19+H16</f>
        <v>19294.650164179417</v>
      </c>
    </row>
    <row r="21" spans="1:8" x14ac:dyDescent="0.2">
      <c r="A21" s="32"/>
      <c r="B21" s="32"/>
      <c r="C21" s="36" t="s">
        <v>50</v>
      </c>
      <c r="D21" s="32"/>
      <c r="E21" s="32"/>
      <c r="F21" s="32"/>
      <c r="G21" s="32"/>
      <c r="H21" s="32"/>
    </row>
    <row r="22" spans="1:8" ht="30" x14ac:dyDescent="0.2">
      <c r="A22" s="32">
        <v>3</v>
      </c>
      <c r="B22" s="96">
        <v>7.0000000000000001E-3</v>
      </c>
      <c r="C22" s="39" t="s">
        <v>51</v>
      </c>
      <c r="D22" s="34">
        <f>D20*B22</f>
        <v>135.06255114925591</v>
      </c>
      <c r="E22" s="34"/>
      <c r="F22" s="34"/>
      <c r="G22" s="34"/>
      <c r="H22" s="34">
        <f>SUM(D22:G22)</f>
        <v>135.06255114925591</v>
      </c>
    </row>
    <row r="23" spans="1:8" ht="48" customHeight="1" x14ac:dyDescent="0.2">
      <c r="A23" s="32">
        <v>4</v>
      </c>
      <c r="B23" s="41">
        <v>0.02</v>
      </c>
      <c r="C23" s="39" t="s">
        <v>85</v>
      </c>
      <c r="D23" s="34">
        <f>D20*B23</f>
        <v>385.89300328358831</v>
      </c>
      <c r="E23" s="34"/>
      <c r="F23" s="34"/>
      <c r="G23" s="34"/>
      <c r="H23" s="34">
        <f>SUM(D23:G23)</f>
        <v>385.89300328358831</v>
      </c>
    </row>
    <row r="24" spans="1:8" ht="18" customHeight="1" x14ac:dyDescent="0.2">
      <c r="A24" s="32">
        <v>5</v>
      </c>
      <c r="B24" s="40">
        <v>1.5E-3</v>
      </c>
      <c r="C24" s="32" t="s">
        <v>52</v>
      </c>
      <c r="D24" s="34"/>
      <c r="E24" s="34"/>
      <c r="F24" s="34"/>
      <c r="G24" s="34">
        <f>H20*B24</f>
        <v>28.941975246269127</v>
      </c>
      <c r="H24" s="34">
        <f>SUM(D24:G24)</f>
        <v>28.941975246269127</v>
      </c>
    </row>
    <row r="25" spans="1:8" x14ac:dyDescent="0.2">
      <c r="A25" s="32"/>
      <c r="B25" s="32"/>
      <c r="C25" s="35" t="s">
        <v>53</v>
      </c>
      <c r="D25" s="34">
        <f>SUM(D22:D24)</f>
        <v>520.95555443284422</v>
      </c>
      <c r="E25" s="34"/>
      <c r="F25" s="34"/>
      <c r="G25" s="34">
        <f>SUM(G22:G24)</f>
        <v>28.941975246269127</v>
      </c>
      <c r="H25" s="34">
        <f>SUM(H22:H24)</f>
        <v>549.8975296791134</v>
      </c>
    </row>
    <row r="26" spans="1:8" x14ac:dyDescent="0.2">
      <c r="A26" s="32"/>
      <c r="B26" s="32"/>
      <c r="C26" s="35" t="s">
        <v>54</v>
      </c>
      <c r="D26" s="34">
        <f>D25+D20</f>
        <v>19815.60571861226</v>
      </c>
      <c r="E26" s="34"/>
      <c r="F26" s="34"/>
      <c r="G26" s="34">
        <f>G25+G20</f>
        <v>28.941975246269127</v>
      </c>
      <c r="H26" s="34">
        <f>H25+H20</f>
        <v>19844.547693858531</v>
      </c>
    </row>
    <row r="27" spans="1:8" x14ac:dyDescent="0.2">
      <c r="A27" s="32"/>
      <c r="B27" s="32"/>
      <c r="C27" s="36" t="s">
        <v>55</v>
      </c>
      <c r="D27" s="32"/>
      <c r="E27" s="32"/>
      <c r="F27" s="32"/>
      <c r="G27" s="32"/>
      <c r="H27" s="32"/>
    </row>
    <row r="28" spans="1:8" ht="21" customHeight="1" x14ac:dyDescent="0.2">
      <c r="A28" s="32">
        <v>6</v>
      </c>
      <c r="B28" s="114">
        <v>0.02</v>
      </c>
      <c r="C28" s="32" t="s">
        <v>56</v>
      </c>
      <c r="D28" s="32"/>
      <c r="E28" s="32"/>
      <c r="F28" s="32"/>
      <c r="G28" s="34">
        <f>H26*B28</f>
        <v>396.8909538771706</v>
      </c>
      <c r="H28" s="34">
        <f>SUM(D28:G28)</f>
        <v>396.8909538771706</v>
      </c>
    </row>
    <row r="29" spans="1:8" ht="21" customHeight="1" x14ac:dyDescent="0.2">
      <c r="A29" s="32">
        <v>7</v>
      </c>
      <c r="B29" s="38">
        <v>6.0000000000000001E-3</v>
      </c>
      <c r="C29" s="32" t="s">
        <v>57</v>
      </c>
      <c r="D29" s="32"/>
      <c r="E29" s="32"/>
      <c r="F29" s="32"/>
      <c r="G29" s="34">
        <f>H26*B29</f>
        <v>119.06728616315118</v>
      </c>
      <c r="H29" s="34">
        <f>SUM(D29:G29)</f>
        <v>119.06728616315118</v>
      </c>
    </row>
    <row r="30" spans="1:8" x14ac:dyDescent="0.2">
      <c r="A30" s="32"/>
      <c r="B30" s="32"/>
      <c r="C30" s="35" t="s">
        <v>58</v>
      </c>
      <c r="D30" s="32"/>
      <c r="E30" s="32"/>
      <c r="F30" s="32"/>
      <c r="G30" s="34">
        <f>SUM(G28:G29)</f>
        <v>515.95824004032181</v>
      </c>
      <c r="H30" s="34">
        <f>SUM(H28:H29)</f>
        <v>515.95824004032181</v>
      </c>
    </row>
    <row r="31" spans="1:8" x14ac:dyDescent="0.2">
      <c r="A31" s="32"/>
      <c r="B31" s="32"/>
      <c r="C31" s="36" t="s">
        <v>59</v>
      </c>
      <c r="D31" s="32"/>
      <c r="E31" s="32"/>
      <c r="F31" s="32"/>
      <c r="G31" s="32"/>
      <c r="H31" s="32"/>
    </row>
    <row r="32" spans="1:8" x14ac:dyDescent="0.2">
      <c r="A32" s="32"/>
      <c r="B32" s="32"/>
      <c r="C32" s="32"/>
      <c r="D32" s="32"/>
      <c r="E32" s="32"/>
      <c r="F32" s="32"/>
      <c r="G32" s="32"/>
      <c r="H32" s="32"/>
    </row>
    <row r="33" spans="1:11" x14ac:dyDescent="0.2">
      <c r="A33" s="32"/>
      <c r="B33" s="32"/>
      <c r="C33" s="35" t="s">
        <v>60</v>
      </c>
      <c r="D33" s="34">
        <f>D26</f>
        <v>19815.60571861226</v>
      </c>
      <c r="E33" s="34"/>
      <c r="F33" s="34"/>
      <c r="G33" s="34">
        <f>G30+G26</f>
        <v>544.90021528659099</v>
      </c>
      <c r="H33" s="34">
        <f>H30+H26</f>
        <v>20360.505933898854</v>
      </c>
    </row>
    <row r="34" spans="1:11" x14ac:dyDescent="0.2">
      <c r="A34" s="32">
        <v>8</v>
      </c>
      <c r="B34" s="41">
        <v>0.03</v>
      </c>
      <c r="C34" s="32" t="s">
        <v>61</v>
      </c>
      <c r="D34" s="34">
        <f>D33*B34</f>
        <v>594.46817155836777</v>
      </c>
      <c r="E34" s="34"/>
      <c r="F34" s="34"/>
      <c r="G34" s="34">
        <f>G33*B34</f>
        <v>16.347006458597729</v>
      </c>
      <c r="H34" s="34">
        <f>H33*B34</f>
        <v>610.81517801696555</v>
      </c>
    </row>
    <row r="35" spans="1:11" x14ac:dyDescent="0.2">
      <c r="A35" s="32"/>
      <c r="B35" s="32"/>
      <c r="C35" s="35" t="s">
        <v>6</v>
      </c>
      <c r="D35" s="34">
        <f>D34+D33</f>
        <v>20410.073890170628</v>
      </c>
      <c r="E35" s="34"/>
      <c r="F35" s="34"/>
      <c r="G35" s="34">
        <f>G34+G33</f>
        <v>561.24722174518877</v>
      </c>
      <c r="H35" s="34">
        <f>H34+H33</f>
        <v>20971.321111915819</v>
      </c>
    </row>
    <row r="36" spans="1:11" ht="12.75" customHeight="1" x14ac:dyDescent="0.2">
      <c r="A36" s="32"/>
      <c r="B36" s="32"/>
      <c r="C36" s="35"/>
      <c r="D36" s="34"/>
      <c r="E36" s="34"/>
      <c r="F36" s="34"/>
      <c r="G36" s="34"/>
      <c r="H36" s="34"/>
    </row>
    <row r="37" spans="1:11" x14ac:dyDescent="0.2">
      <c r="A37" s="32">
        <v>9</v>
      </c>
      <c r="B37" s="41">
        <v>0.2</v>
      </c>
      <c r="C37" s="32" t="s">
        <v>62</v>
      </c>
      <c r="D37" s="34">
        <f>D35*B37</f>
        <v>4082.0147780341258</v>
      </c>
      <c r="E37" s="34"/>
      <c r="F37" s="34"/>
      <c r="G37" s="34">
        <f>G35*B37</f>
        <v>112.24944434903776</v>
      </c>
      <c r="H37" s="34">
        <f>H35*B37</f>
        <v>4194.2642223831635</v>
      </c>
    </row>
    <row r="38" spans="1:11" ht="12" customHeight="1" x14ac:dyDescent="0.2">
      <c r="A38" s="32"/>
      <c r="B38" s="32"/>
      <c r="C38" s="32"/>
      <c r="D38" s="32"/>
      <c r="E38" s="32"/>
      <c r="F38" s="32"/>
      <c r="G38" s="32"/>
      <c r="H38" s="32"/>
    </row>
    <row r="39" spans="1:11" ht="30" x14ac:dyDescent="0.2">
      <c r="A39" s="32">
        <v>10</v>
      </c>
      <c r="B39" s="32"/>
      <c r="C39" s="33" t="s">
        <v>63</v>
      </c>
      <c r="D39" s="34">
        <f>D37+D35</f>
        <v>24492.088668204753</v>
      </c>
      <c r="E39" s="34"/>
      <c r="F39" s="34"/>
      <c r="G39" s="34">
        <f>G37+G35</f>
        <v>673.4966660942265</v>
      </c>
      <c r="H39" s="34">
        <f>H37+H35</f>
        <v>25165.585334298983</v>
      </c>
      <c r="I39" s="19"/>
      <c r="J39" s="42">
        <f>H39-25165.585</f>
        <v>3.3429898394388147E-4</v>
      </c>
      <c r="K39" s="42">
        <f>H39-Ծավալաթերթ!F284</f>
        <v>994.92655015398122</v>
      </c>
    </row>
    <row r="40" spans="1:11" ht="12" customHeight="1" x14ac:dyDescent="0.2">
      <c r="A40" s="32"/>
      <c r="B40" s="32"/>
      <c r="C40" s="33"/>
      <c r="D40" s="34"/>
      <c r="E40" s="34"/>
      <c r="F40" s="34"/>
      <c r="G40" s="34"/>
      <c r="H40" s="34"/>
      <c r="I40" s="19"/>
      <c r="J40" s="42"/>
      <c r="K40" s="42"/>
    </row>
    <row r="41" spans="1:11" ht="18.75" customHeight="1" x14ac:dyDescent="0.2">
      <c r="A41" s="32">
        <v>11</v>
      </c>
      <c r="B41" s="32"/>
      <c r="C41" s="33" t="s">
        <v>64</v>
      </c>
      <c r="D41" s="34"/>
      <c r="E41" s="34"/>
      <c r="F41" s="34"/>
      <c r="G41" s="34"/>
      <c r="H41" s="34">
        <f>H18*0.15</f>
        <v>42.771391989560279</v>
      </c>
      <c r="I41" s="19"/>
      <c r="J41" s="42"/>
      <c r="K41" s="42"/>
    </row>
    <row r="42" spans="1:11" ht="12" customHeight="1" x14ac:dyDescent="0.2">
      <c r="A42" s="48"/>
      <c r="B42" s="48"/>
      <c r="C42" s="49"/>
      <c r="D42" s="50"/>
      <c r="E42" s="50"/>
      <c r="F42" s="50"/>
      <c r="G42" s="50"/>
      <c r="H42" s="50"/>
      <c r="K42" s="1" t="s">
        <v>65</v>
      </c>
    </row>
    <row r="43" spans="1:11" ht="18" customHeight="1" x14ac:dyDescent="0.25">
      <c r="C43" s="51"/>
    </row>
    <row r="44" spans="1:11" s="117" customFormat="1" ht="15" customHeight="1" x14ac:dyDescent="0.2">
      <c r="C44" s="210" t="s">
        <v>452</v>
      </c>
      <c r="D44" s="211"/>
      <c r="E44" s="211"/>
      <c r="F44" s="211"/>
      <c r="G44" s="211"/>
    </row>
    <row r="45" spans="1:11" s="117" customFormat="1" ht="14.25" customHeight="1" x14ac:dyDescent="0.2">
      <c r="C45" s="118"/>
    </row>
    <row r="46" spans="1:11" s="117" customFormat="1" x14ac:dyDescent="0.2">
      <c r="C46" s="205" t="s">
        <v>453</v>
      </c>
      <c r="D46" s="206"/>
      <c r="E46" s="206"/>
      <c r="F46" s="206"/>
      <c r="G46" s="206"/>
    </row>
    <row r="47" spans="1:11" x14ac:dyDescent="0.2">
      <c r="E47" s="43"/>
    </row>
  </sheetData>
  <customSheetViews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46:G46"/>
    <mergeCell ref="A2:H2"/>
    <mergeCell ref="A3:H3"/>
    <mergeCell ref="F4:G4"/>
    <mergeCell ref="D5:G5"/>
    <mergeCell ref="C44:G44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KT437"/>
  <sheetViews>
    <sheetView zoomScale="55" zoomScaleNormal="55" workbookViewId="0">
      <selection activeCell="W41" sqref="W41"/>
    </sheetView>
  </sheetViews>
  <sheetFormatPr defaultRowHeight="15" x14ac:dyDescent="0.2"/>
  <cols>
    <col min="1" max="1" width="5.42578125" style="1" customWidth="1"/>
    <col min="2" max="2" width="10.42578125" style="1" customWidth="1"/>
    <col min="3" max="3" width="37.42578125" style="1" customWidth="1"/>
    <col min="4" max="4" width="9.140625" style="1" customWidth="1"/>
    <col min="5" max="5" width="12.140625" style="14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.7109375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1.140625" style="19" customWidth="1"/>
    <col min="18" max="18" width="13" style="1" customWidth="1"/>
    <col min="19" max="16384" width="9.140625" style="1"/>
  </cols>
  <sheetData>
    <row r="1" spans="1:18" ht="22.5" x14ac:dyDescent="0.2">
      <c r="A1" s="182" t="s">
        <v>9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3" spans="1:18" ht="60" customHeight="1" x14ac:dyDescent="0.2">
      <c r="A3" s="94"/>
      <c r="B3" s="94"/>
      <c r="C3" s="95" t="s">
        <v>99</v>
      </c>
      <c r="D3" s="94"/>
      <c r="E3" s="195" t="s">
        <v>445</v>
      </c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94"/>
      <c r="R3" s="94"/>
    </row>
    <row r="4" spans="1:18" ht="15" customHeight="1" x14ac:dyDescent="0.2">
      <c r="K4" s="91"/>
      <c r="L4" s="91"/>
      <c r="P4" s="183"/>
      <c r="Q4" s="183"/>
      <c r="R4" s="183"/>
    </row>
    <row r="5" spans="1:18" s="54" customFormat="1" ht="27.75" customHeight="1" x14ac:dyDescent="0.2">
      <c r="D5" s="66" t="s">
        <v>88</v>
      </c>
      <c r="E5" s="67">
        <f>R96</f>
        <v>12646.102082554204</v>
      </c>
      <c r="F5" s="65" t="s">
        <v>89</v>
      </c>
      <c r="J5" s="65" t="s">
        <v>97</v>
      </c>
      <c r="K5" s="91"/>
      <c r="L5" s="91"/>
      <c r="M5" s="2"/>
      <c r="N5" s="2"/>
      <c r="O5" s="2"/>
      <c r="P5" s="69" t="s">
        <v>90</v>
      </c>
      <c r="Q5" s="70">
        <v>2.33365</v>
      </c>
      <c r="R5" s="64"/>
    </row>
    <row r="6" spans="1:18" s="54" customFormat="1" ht="27.75" customHeight="1" x14ac:dyDescent="0.2">
      <c r="C6" s="115"/>
      <c r="D6" s="71"/>
      <c r="E6" s="67"/>
      <c r="F6" s="65"/>
      <c r="M6" s="2"/>
      <c r="N6" s="2"/>
      <c r="O6" s="2"/>
      <c r="P6" s="69" t="s">
        <v>91</v>
      </c>
      <c r="Q6" s="70">
        <v>3.03735</v>
      </c>
      <c r="R6" s="64"/>
    </row>
    <row r="7" spans="1:18" s="54" customFormat="1" ht="26.25" customHeight="1" x14ac:dyDescent="0.2">
      <c r="E7" s="148"/>
      <c r="L7" s="175" t="s">
        <v>92</v>
      </c>
      <c r="M7" s="175"/>
      <c r="N7" s="175"/>
      <c r="O7" s="175"/>
      <c r="P7" s="175"/>
      <c r="Q7" s="70">
        <v>1.1666403000000001</v>
      </c>
      <c r="R7" s="64"/>
    </row>
    <row r="8" spans="1:18" s="54" customFormat="1" ht="15.75" thickBot="1" x14ac:dyDescent="0.25">
      <c r="E8" s="148"/>
      <c r="P8" s="64"/>
      <c r="Q8" s="64"/>
      <c r="R8" s="64"/>
    </row>
    <row r="9" spans="1:18" s="2" customFormat="1" ht="22.5" customHeight="1" x14ac:dyDescent="0.25">
      <c r="A9" s="124"/>
      <c r="B9" s="125"/>
      <c r="C9" s="125"/>
      <c r="D9" s="187" t="s">
        <v>3</v>
      </c>
      <c r="E9" s="145"/>
      <c r="F9" s="184" t="s">
        <v>10</v>
      </c>
      <c r="G9" s="185"/>
      <c r="H9" s="185"/>
      <c r="I9" s="185"/>
      <c r="J9" s="185"/>
      <c r="K9" s="185"/>
      <c r="L9" s="185"/>
      <c r="M9" s="185"/>
      <c r="N9" s="185"/>
      <c r="O9" s="186"/>
      <c r="P9" s="187" t="s">
        <v>4</v>
      </c>
      <c r="Q9" s="188" t="s">
        <v>11</v>
      </c>
      <c r="R9" s="190" t="s">
        <v>5</v>
      </c>
    </row>
    <row r="10" spans="1:18" s="2" customFormat="1" ht="22.5" customHeight="1" x14ac:dyDescent="0.25">
      <c r="A10" s="192" t="s">
        <v>2</v>
      </c>
      <c r="B10" s="177" t="s">
        <v>12</v>
      </c>
      <c r="C10" s="177" t="s">
        <v>0</v>
      </c>
      <c r="D10" s="177"/>
      <c r="E10" s="193" t="s">
        <v>1</v>
      </c>
      <c r="F10" s="178" t="s">
        <v>13</v>
      </c>
      <c r="G10" s="180"/>
      <c r="H10" s="178" t="s">
        <v>14</v>
      </c>
      <c r="I10" s="180"/>
      <c r="J10" s="178" t="s">
        <v>15</v>
      </c>
      <c r="K10" s="179"/>
      <c r="L10" s="179"/>
      <c r="M10" s="179"/>
      <c r="N10" s="179"/>
      <c r="O10" s="180"/>
      <c r="P10" s="177"/>
      <c r="Q10" s="189"/>
      <c r="R10" s="191"/>
    </row>
    <row r="11" spans="1:18" s="2" customFormat="1" ht="22.5" customHeight="1" x14ac:dyDescent="0.25">
      <c r="A11" s="192"/>
      <c r="B11" s="177"/>
      <c r="C11" s="177"/>
      <c r="D11" s="177"/>
      <c r="E11" s="193"/>
      <c r="F11" s="176" t="s">
        <v>16</v>
      </c>
      <c r="G11" s="176" t="s">
        <v>17</v>
      </c>
      <c r="H11" s="176" t="s">
        <v>16</v>
      </c>
      <c r="I11" s="176" t="s">
        <v>17</v>
      </c>
      <c r="J11" s="176" t="s">
        <v>18</v>
      </c>
      <c r="K11" s="176" t="s">
        <v>19</v>
      </c>
      <c r="L11" s="176" t="s">
        <v>123</v>
      </c>
      <c r="M11" s="176" t="s">
        <v>20</v>
      </c>
      <c r="N11" s="176" t="s">
        <v>21</v>
      </c>
      <c r="O11" s="176" t="s">
        <v>93</v>
      </c>
      <c r="P11" s="177"/>
      <c r="Q11" s="189"/>
      <c r="R11" s="191"/>
    </row>
    <row r="12" spans="1:18" s="2" customFormat="1" ht="22.5" customHeight="1" x14ac:dyDescent="0.25">
      <c r="A12" s="126"/>
      <c r="B12" s="123"/>
      <c r="C12" s="123"/>
      <c r="D12" s="194"/>
      <c r="E12" s="146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89"/>
      <c r="R12" s="191"/>
    </row>
    <row r="13" spans="1:18" ht="22.5" customHeight="1" thickBot="1" x14ac:dyDescent="0.25">
      <c r="A13" s="128">
        <v>1</v>
      </c>
      <c r="B13" s="127">
        <v>2</v>
      </c>
      <c r="C13" s="127">
        <v>3</v>
      </c>
      <c r="D13" s="127">
        <v>4</v>
      </c>
      <c r="E13" s="147">
        <v>5</v>
      </c>
      <c r="F13" s="127">
        <v>6</v>
      </c>
      <c r="G13" s="127">
        <v>7</v>
      </c>
      <c r="H13" s="127">
        <v>8</v>
      </c>
      <c r="I13" s="127">
        <v>9</v>
      </c>
      <c r="J13" s="127">
        <v>10</v>
      </c>
      <c r="K13" s="127">
        <v>11</v>
      </c>
      <c r="L13" s="127">
        <v>12</v>
      </c>
      <c r="M13" s="127">
        <v>13</v>
      </c>
      <c r="N13" s="127">
        <v>14</v>
      </c>
      <c r="O13" s="127">
        <v>15</v>
      </c>
      <c r="P13" s="127">
        <v>16</v>
      </c>
      <c r="Q13" s="130">
        <v>17</v>
      </c>
      <c r="R13" s="129">
        <v>18</v>
      </c>
    </row>
    <row r="14" spans="1:18" s="117" customFormat="1" ht="22.5" customHeight="1" x14ac:dyDescent="0.2">
      <c r="A14" s="158"/>
      <c r="B14" s="158"/>
      <c r="C14" s="159" t="s">
        <v>210</v>
      </c>
      <c r="D14" s="158"/>
      <c r="E14" s="160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61"/>
      <c r="R14" s="158"/>
    </row>
    <row r="15" spans="1:18" s="71" customFormat="1" ht="55.5" customHeight="1" x14ac:dyDescent="0.2">
      <c r="A15" s="87">
        <v>1</v>
      </c>
      <c r="B15" s="87" t="s">
        <v>174</v>
      </c>
      <c r="C15" s="85" t="s">
        <v>172</v>
      </c>
      <c r="D15" s="87" t="s">
        <v>100</v>
      </c>
      <c r="E15" s="143">
        <v>0.122</v>
      </c>
      <c r="F15" s="87">
        <v>8.1300000000000008</v>
      </c>
      <c r="G15" s="87">
        <v>172.87</v>
      </c>
      <c r="H15" s="75">
        <f>F15*Q$5</f>
        <v>18.9725745</v>
      </c>
      <c r="I15" s="75">
        <f>G15*Q$6</f>
        <v>525.06669450000004</v>
      </c>
      <c r="J15" s="85"/>
      <c r="K15" s="87"/>
      <c r="L15" s="87"/>
      <c r="M15" s="87"/>
      <c r="N15" s="87"/>
      <c r="O15" s="72"/>
      <c r="P15" s="72">
        <f t="shared" ref="P15" si="0">H15+I15+O15</f>
        <v>544.03926899999999</v>
      </c>
      <c r="Q15" s="72">
        <f t="shared" ref="Q15" si="1">O15*E15</f>
        <v>0</v>
      </c>
      <c r="R15" s="72">
        <f t="shared" ref="R15" si="2">P15*E15</f>
        <v>66.372790817999999</v>
      </c>
    </row>
    <row r="16" spans="1:18" s="71" customFormat="1" ht="49.5" customHeight="1" x14ac:dyDescent="0.2">
      <c r="A16" s="87">
        <v>2</v>
      </c>
      <c r="B16" s="87" t="s">
        <v>112</v>
      </c>
      <c r="C16" s="85" t="s">
        <v>122</v>
      </c>
      <c r="D16" s="87" t="s">
        <v>100</v>
      </c>
      <c r="E16" s="143">
        <v>0.245</v>
      </c>
      <c r="F16" s="87">
        <v>10.6</v>
      </c>
      <c r="G16" s="87">
        <v>224.4</v>
      </c>
      <c r="H16" s="134">
        <f t="shared" ref="H16:H50" si="3">F16*Q$5</f>
        <v>24.736689999999999</v>
      </c>
      <c r="I16" s="134">
        <f t="shared" ref="I16:I50" si="4">G16*Q$6</f>
        <v>681.58134000000007</v>
      </c>
      <c r="J16" s="85"/>
      <c r="K16" s="87"/>
      <c r="L16" s="87"/>
      <c r="M16" s="87"/>
      <c r="N16" s="87"/>
      <c r="O16" s="72"/>
      <c r="P16" s="72">
        <f t="shared" ref="P16" si="5">H16+I16+O16</f>
        <v>706.31803000000002</v>
      </c>
      <c r="Q16" s="72">
        <f t="shared" ref="Q16" si="6">O16*E16</f>
        <v>0</v>
      </c>
      <c r="R16" s="72">
        <f t="shared" ref="R16" si="7">P16*E16</f>
        <v>173.04791735000001</v>
      </c>
    </row>
    <row r="17" spans="1:18" s="71" customFormat="1" ht="51" customHeight="1" x14ac:dyDescent="0.2">
      <c r="A17" s="87">
        <v>3</v>
      </c>
      <c r="B17" s="87" t="s">
        <v>175</v>
      </c>
      <c r="C17" s="85" t="s">
        <v>173</v>
      </c>
      <c r="D17" s="87" t="s">
        <v>100</v>
      </c>
      <c r="E17" s="143">
        <v>0.12</v>
      </c>
      <c r="F17" s="87">
        <v>14.3</v>
      </c>
      <c r="G17" s="87">
        <v>302.7</v>
      </c>
      <c r="H17" s="134">
        <f t="shared" si="3"/>
        <v>33.371195</v>
      </c>
      <c r="I17" s="134">
        <f t="shared" si="4"/>
        <v>919.405845</v>
      </c>
      <c r="J17" s="85"/>
      <c r="K17" s="87"/>
      <c r="L17" s="87"/>
      <c r="M17" s="87"/>
      <c r="N17" s="87"/>
      <c r="O17" s="72"/>
      <c r="P17" s="72">
        <f t="shared" ref="P17" si="8">H17+I17+O17</f>
        <v>952.77703999999994</v>
      </c>
      <c r="Q17" s="72">
        <f t="shared" ref="Q17" si="9">O17*E17</f>
        <v>0</v>
      </c>
      <c r="R17" s="72">
        <f t="shared" ref="R17" si="10">P17*E17</f>
        <v>114.33324479999999</v>
      </c>
    </row>
    <row r="18" spans="1:18" s="71" customFormat="1" ht="72" customHeight="1" x14ac:dyDescent="0.2">
      <c r="A18" s="87">
        <v>4</v>
      </c>
      <c r="B18" s="104" t="s">
        <v>124</v>
      </c>
      <c r="C18" s="85" t="s">
        <v>168</v>
      </c>
      <c r="D18" s="87" t="s">
        <v>100</v>
      </c>
      <c r="E18" s="143">
        <v>0.121</v>
      </c>
      <c r="F18" s="87">
        <f>21.2*1.2</f>
        <v>25.439999999999998</v>
      </c>
      <c r="G18" s="87">
        <f>453.19*1.2</f>
        <v>543.82799999999997</v>
      </c>
      <c r="H18" s="134">
        <f t="shared" si="3"/>
        <v>59.368055999999996</v>
      </c>
      <c r="I18" s="134">
        <f t="shared" si="4"/>
        <v>1651.7959758</v>
      </c>
      <c r="J18" s="85"/>
      <c r="K18" s="87"/>
      <c r="L18" s="87"/>
      <c r="M18" s="87"/>
      <c r="N18" s="87"/>
      <c r="O18" s="72"/>
      <c r="P18" s="72">
        <f t="shared" ref="P18:P24" si="11">H18+I18+O18</f>
        <v>1711.1640318</v>
      </c>
      <c r="Q18" s="72">
        <f t="shared" ref="Q18:Q24" si="12">O18*E18</f>
        <v>0</v>
      </c>
      <c r="R18" s="72">
        <f t="shared" ref="R18:R24" si="13">P18*E18</f>
        <v>207.05084784779999</v>
      </c>
    </row>
    <row r="19" spans="1:18" s="71" customFormat="1" ht="56.25" customHeight="1" x14ac:dyDescent="0.2">
      <c r="A19" s="87">
        <v>5</v>
      </c>
      <c r="B19" s="87" t="s">
        <v>125</v>
      </c>
      <c r="C19" s="85" t="s">
        <v>176</v>
      </c>
      <c r="D19" s="87" t="s">
        <v>83</v>
      </c>
      <c r="E19" s="122">
        <v>46</v>
      </c>
      <c r="F19" s="87">
        <v>1.94</v>
      </c>
      <c r="G19" s="87"/>
      <c r="H19" s="134">
        <f t="shared" si="3"/>
        <v>4.5272809999999994</v>
      </c>
      <c r="I19" s="134"/>
      <c r="J19" s="85"/>
      <c r="K19" s="87"/>
      <c r="L19" s="87"/>
      <c r="M19" s="87"/>
      <c r="N19" s="87"/>
      <c r="O19" s="72"/>
      <c r="P19" s="72">
        <f t="shared" si="11"/>
        <v>4.5272809999999994</v>
      </c>
      <c r="Q19" s="72">
        <f t="shared" si="12"/>
        <v>0</v>
      </c>
      <c r="R19" s="72">
        <f t="shared" si="13"/>
        <v>208.25492599999998</v>
      </c>
    </row>
    <row r="20" spans="1:18" s="71" customFormat="1" ht="36" customHeight="1" x14ac:dyDescent="0.2">
      <c r="A20" s="87">
        <v>6</v>
      </c>
      <c r="B20" s="76" t="s">
        <v>126</v>
      </c>
      <c r="C20" s="85" t="s">
        <v>177</v>
      </c>
      <c r="D20" s="87" t="s">
        <v>83</v>
      </c>
      <c r="E20" s="122">
        <v>47</v>
      </c>
      <c r="F20" s="87">
        <v>0.89</v>
      </c>
      <c r="G20" s="87"/>
      <c r="H20" s="134">
        <f t="shared" si="3"/>
        <v>2.0769484999999999</v>
      </c>
      <c r="I20" s="134"/>
      <c r="J20" s="85" t="s">
        <v>127</v>
      </c>
      <c r="K20" s="87" t="s">
        <v>83</v>
      </c>
      <c r="L20" s="87" t="s">
        <v>128</v>
      </c>
      <c r="M20" s="87">
        <v>1.1000000000000001</v>
      </c>
      <c r="N20" s="74">
        <v>4</v>
      </c>
      <c r="O20" s="72">
        <f>N20*M20*$Q$7</f>
        <v>5.1332173200000009</v>
      </c>
      <c r="P20" s="72">
        <f t="shared" si="11"/>
        <v>7.2101658200000003</v>
      </c>
      <c r="Q20" s="72">
        <f t="shared" si="12"/>
        <v>241.26121404000003</v>
      </c>
      <c r="R20" s="72">
        <f t="shared" si="13"/>
        <v>338.87779354000003</v>
      </c>
    </row>
    <row r="21" spans="1:18" s="71" customFormat="1" ht="41.25" customHeight="1" x14ac:dyDescent="0.2">
      <c r="A21" s="87">
        <v>7</v>
      </c>
      <c r="B21" s="76" t="s">
        <v>129</v>
      </c>
      <c r="C21" s="85" t="s">
        <v>178</v>
      </c>
      <c r="D21" s="87" t="s">
        <v>83</v>
      </c>
      <c r="E21" s="122">
        <v>97</v>
      </c>
      <c r="F21" s="87">
        <v>1.62</v>
      </c>
      <c r="G21" s="87"/>
      <c r="H21" s="134">
        <f t="shared" si="3"/>
        <v>3.7805130000000005</v>
      </c>
      <c r="I21" s="134"/>
      <c r="J21" s="85" t="s">
        <v>127</v>
      </c>
      <c r="K21" s="87" t="s">
        <v>83</v>
      </c>
      <c r="L21" s="87" t="s">
        <v>128</v>
      </c>
      <c r="M21" s="87">
        <v>1.1200000000000001</v>
      </c>
      <c r="N21" s="74">
        <v>4</v>
      </c>
      <c r="O21" s="72">
        <f>N21*M21*$Q$7</f>
        <v>5.2265485440000008</v>
      </c>
      <c r="P21" s="72">
        <f t="shared" si="11"/>
        <v>9.0070615440000008</v>
      </c>
      <c r="Q21" s="72">
        <f t="shared" si="12"/>
        <v>506.97520876800007</v>
      </c>
      <c r="R21" s="72">
        <f t="shared" si="13"/>
        <v>873.68496976800009</v>
      </c>
    </row>
    <row r="22" spans="1:18" s="54" customFormat="1" ht="37.5" customHeight="1" x14ac:dyDescent="0.2">
      <c r="A22" s="87">
        <v>8</v>
      </c>
      <c r="B22" s="76" t="s">
        <v>101</v>
      </c>
      <c r="C22" s="85" t="s">
        <v>130</v>
      </c>
      <c r="D22" s="87" t="s">
        <v>100</v>
      </c>
      <c r="E22" s="143">
        <v>0.41699999999999998</v>
      </c>
      <c r="F22" s="87"/>
      <c r="G22" s="87">
        <v>25</v>
      </c>
      <c r="H22" s="134"/>
      <c r="I22" s="134">
        <f t="shared" si="4"/>
        <v>75.933750000000003</v>
      </c>
      <c r="J22" s="97"/>
      <c r="K22" s="87"/>
      <c r="L22" s="87"/>
      <c r="M22" s="87"/>
      <c r="N22" s="87"/>
      <c r="O22" s="72"/>
      <c r="P22" s="72">
        <f t="shared" si="11"/>
        <v>75.933750000000003</v>
      </c>
      <c r="Q22" s="72">
        <f t="shared" si="12"/>
        <v>0</v>
      </c>
      <c r="R22" s="72">
        <f t="shared" si="13"/>
        <v>31.664373749999999</v>
      </c>
    </row>
    <row r="23" spans="1:18" s="71" customFormat="1" ht="37.5" customHeight="1" x14ac:dyDescent="0.2">
      <c r="A23" s="87">
        <v>9</v>
      </c>
      <c r="B23" s="87" t="s">
        <v>104</v>
      </c>
      <c r="C23" s="85" t="s">
        <v>105</v>
      </c>
      <c r="D23" s="87" t="s">
        <v>83</v>
      </c>
      <c r="E23" s="122">
        <v>46</v>
      </c>
      <c r="F23" s="87">
        <v>0.56200000000000006</v>
      </c>
      <c r="G23" s="87"/>
      <c r="H23" s="134">
        <f t="shared" si="3"/>
        <v>1.3115113</v>
      </c>
      <c r="I23" s="134"/>
      <c r="J23" s="85"/>
      <c r="K23" s="87"/>
      <c r="L23" s="87"/>
      <c r="M23" s="87"/>
      <c r="N23" s="87"/>
      <c r="O23" s="72"/>
      <c r="P23" s="72">
        <f t="shared" si="11"/>
        <v>1.3115113</v>
      </c>
      <c r="Q23" s="72">
        <f t="shared" si="12"/>
        <v>0</v>
      </c>
      <c r="R23" s="72">
        <f t="shared" si="13"/>
        <v>60.3295198</v>
      </c>
    </row>
    <row r="24" spans="1:18" s="71" customFormat="1" ht="37.5" customHeight="1" x14ac:dyDescent="0.2">
      <c r="A24" s="87">
        <v>10</v>
      </c>
      <c r="B24" s="87" t="s">
        <v>94</v>
      </c>
      <c r="C24" s="85" t="s">
        <v>179</v>
      </c>
      <c r="D24" s="87" t="s">
        <v>84</v>
      </c>
      <c r="E24" s="122">
        <v>260</v>
      </c>
      <c r="F24" s="87"/>
      <c r="G24" s="87">
        <v>0.5</v>
      </c>
      <c r="H24" s="134"/>
      <c r="I24" s="134">
        <f t="shared" si="4"/>
        <v>1.518675</v>
      </c>
      <c r="J24" s="87"/>
      <c r="K24" s="74"/>
      <c r="L24" s="87"/>
      <c r="M24" s="87"/>
      <c r="N24" s="87"/>
      <c r="O24" s="72"/>
      <c r="P24" s="72">
        <f t="shared" si="11"/>
        <v>1.518675</v>
      </c>
      <c r="Q24" s="72">
        <f t="shared" si="12"/>
        <v>0</v>
      </c>
      <c r="R24" s="72">
        <f t="shared" si="13"/>
        <v>394.85550000000001</v>
      </c>
    </row>
    <row r="25" spans="1:18" s="71" customFormat="1" ht="64.5" customHeight="1" x14ac:dyDescent="0.2">
      <c r="A25" s="87">
        <v>11</v>
      </c>
      <c r="B25" s="88" t="s">
        <v>180</v>
      </c>
      <c r="C25" s="83" t="s">
        <v>186</v>
      </c>
      <c r="D25" s="74" t="s">
        <v>131</v>
      </c>
      <c r="E25" s="113">
        <v>94</v>
      </c>
      <c r="F25" s="74">
        <v>0.21</v>
      </c>
      <c r="G25" s="74">
        <v>0.03</v>
      </c>
      <c r="H25" s="134">
        <f t="shared" si="3"/>
        <v>0.49006649999999996</v>
      </c>
      <c r="I25" s="134">
        <f t="shared" si="4"/>
        <v>9.1120499999999993E-2</v>
      </c>
      <c r="J25" s="83" t="s">
        <v>181</v>
      </c>
      <c r="K25" s="74" t="s">
        <v>131</v>
      </c>
      <c r="L25" s="88"/>
      <c r="M25" s="74">
        <v>1.01</v>
      </c>
      <c r="N25" s="87">
        <v>1.8149999999999999</v>
      </c>
      <c r="O25" s="72">
        <f t="shared" ref="O25:O30" si="14">N25*M25*$Q$7</f>
        <v>2.1386266659450004</v>
      </c>
      <c r="P25" s="75">
        <f>H25+I25+O25</f>
        <v>2.7198136659450003</v>
      </c>
      <c r="Q25" s="75">
        <f>O25*E25</f>
        <v>201.03090659883003</v>
      </c>
      <c r="R25" s="75">
        <f>P25*E25</f>
        <v>255.66248459883002</v>
      </c>
    </row>
    <row r="26" spans="1:18" s="71" customFormat="1" ht="63" customHeight="1" x14ac:dyDescent="0.2">
      <c r="A26" s="87">
        <v>12</v>
      </c>
      <c r="B26" s="88" t="s">
        <v>182</v>
      </c>
      <c r="C26" s="83" t="s">
        <v>187</v>
      </c>
      <c r="D26" s="74" t="s">
        <v>131</v>
      </c>
      <c r="E26" s="113">
        <v>331</v>
      </c>
      <c r="F26" s="74">
        <v>0.06</v>
      </c>
      <c r="G26" s="74">
        <v>0.05</v>
      </c>
      <c r="H26" s="134">
        <f t="shared" si="3"/>
        <v>0.140019</v>
      </c>
      <c r="I26" s="134">
        <f t="shared" si="4"/>
        <v>0.15186750000000002</v>
      </c>
      <c r="J26" s="83" t="s">
        <v>183</v>
      </c>
      <c r="K26" s="74" t="s">
        <v>131</v>
      </c>
      <c r="L26" s="88" t="s">
        <v>230</v>
      </c>
      <c r="M26" s="74">
        <v>1.01</v>
      </c>
      <c r="N26" s="87">
        <v>0.96699999999999997</v>
      </c>
      <c r="O26" s="72">
        <f t="shared" si="14"/>
        <v>1.139422581801</v>
      </c>
      <c r="P26" s="75">
        <f>H26+I26+O26</f>
        <v>1.4313090818009999</v>
      </c>
      <c r="Q26" s="75">
        <f>O26*E26</f>
        <v>377.14887457613099</v>
      </c>
      <c r="R26" s="75">
        <f>P26*E26</f>
        <v>473.76330607613096</v>
      </c>
    </row>
    <row r="27" spans="1:18" s="71" customFormat="1" ht="66" customHeight="1" x14ac:dyDescent="0.2">
      <c r="A27" s="87">
        <v>13</v>
      </c>
      <c r="B27" s="88" t="s">
        <v>182</v>
      </c>
      <c r="C27" s="83" t="s">
        <v>188</v>
      </c>
      <c r="D27" s="74" t="s">
        <v>131</v>
      </c>
      <c r="E27" s="113">
        <v>363</v>
      </c>
      <c r="F27" s="74">
        <v>0.06</v>
      </c>
      <c r="G27" s="74">
        <v>0.05</v>
      </c>
      <c r="H27" s="134">
        <f t="shared" si="3"/>
        <v>0.140019</v>
      </c>
      <c r="I27" s="134">
        <f t="shared" si="4"/>
        <v>0.15186750000000002</v>
      </c>
      <c r="J27" s="83" t="s">
        <v>184</v>
      </c>
      <c r="K27" s="74" t="s">
        <v>131</v>
      </c>
      <c r="L27" s="88"/>
      <c r="M27" s="74">
        <v>1.01</v>
      </c>
      <c r="N27" s="87">
        <v>1.1000000000000001</v>
      </c>
      <c r="O27" s="72">
        <f t="shared" si="14"/>
        <v>1.2961373733000003</v>
      </c>
      <c r="P27" s="75">
        <f>H27+I27+O27</f>
        <v>1.5880238733000005</v>
      </c>
      <c r="Q27" s="75">
        <f>O27*E27</f>
        <v>470.49786650790014</v>
      </c>
      <c r="R27" s="75">
        <f>P27*E27</f>
        <v>576.45266600790023</v>
      </c>
    </row>
    <row r="28" spans="1:18" s="71" customFormat="1" ht="66" customHeight="1" x14ac:dyDescent="0.2">
      <c r="A28" s="87">
        <v>14</v>
      </c>
      <c r="B28" s="88" t="s">
        <v>182</v>
      </c>
      <c r="C28" s="83" t="s">
        <v>189</v>
      </c>
      <c r="D28" s="74" t="s">
        <v>131</v>
      </c>
      <c r="E28" s="113">
        <v>240</v>
      </c>
      <c r="F28" s="74">
        <v>0.06</v>
      </c>
      <c r="G28" s="74">
        <v>0.05</v>
      </c>
      <c r="H28" s="134">
        <f t="shared" si="3"/>
        <v>0.140019</v>
      </c>
      <c r="I28" s="134">
        <f t="shared" si="4"/>
        <v>0.15186750000000002</v>
      </c>
      <c r="J28" s="83" t="s">
        <v>185</v>
      </c>
      <c r="K28" s="74" t="s">
        <v>131</v>
      </c>
      <c r="L28" s="88"/>
      <c r="M28" s="74">
        <v>1.01</v>
      </c>
      <c r="N28" s="87">
        <v>1.36</v>
      </c>
      <c r="O28" s="72">
        <f t="shared" si="14"/>
        <v>1.6024971160800003</v>
      </c>
      <c r="P28" s="75">
        <f>H28+I28+O28</f>
        <v>1.8943836160800003</v>
      </c>
      <c r="Q28" s="75">
        <f>O28*E28</f>
        <v>384.59930785920005</v>
      </c>
      <c r="R28" s="75">
        <f>P28*E28</f>
        <v>454.65206785920009</v>
      </c>
    </row>
    <row r="29" spans="1:18" s="71" customFormat="1" ht="42.75" customHeight="1" x14ac:dyDescent="0.2">
      <c r="A29" s="87">
        <v>15</v>
      </c>
      <c r="B29" s="87" t="s">
        <v>190</v>
      </c>
      <c r="C29" s="85" t="s">
        <v>192</v>
      </c>
      <c r="D29" s="87" t="s">
        <v>191</v>
      </c>
      <c r="E29" s="143">
        <v>1.028</v>
      </c>
      <c r="F29" s="87">
        <v>29.8</v>
      </c>
      <c r="G29" s="87"/>
      <c r="H29" s="134">
        <f t="shared" si="3"/>
        <v>69.542770000000004</v>
      </c>
      <c r="I29" s="134"/>
      <c r="J29" s="85" t="s">
        <v>103</v>
      </c>
      <c r="K29" s="87" t="s">
        <v>83</v>
      </c>
      <c r="L29" s="87"/>
      <c r="M29" s="87">
        <v>31.1</v>
      </c>
      <c r="N29" s="87">
        <v>0.17</v>
      </c>
      <c r="O29" s="120">
        <f t="shared" si="14"/>
        <v>6.1680272661000011</v>
      </c>
      <c r="P29" s="72">
        <f t="shared" ref="P29" si="15">H29+I29+O29</f>
        <v>75.710797266100002</v>
      </c>
      <c r="Q29" s="72">
        <f t="shared" ref="Q29" si="16">O29*E29</f>
        <v>6.340732029550801</v>
      </c>
      <c r="R29" s="72">
        <f t="shared" ref="R29" si="17">P29*E29</f>
        <v>77.830699589550804</v>
      </c>
    </row>
    <row r="30" spans="1:18" s="71" customFormat="1" ht="48" customHeight="1" x14ac:dyDescent="0.2">
      <c r="A30" s="74">
        <v>16</v>
      </c>
      <c r="B30" s="100" t="s">
        <v>194</v>
      </c>
      <c r="C30" s="83" t="s">
        <v>193</v>
      </c>
      <c r="D30" s="74" t="s">
        <v>131</v>
      </c>
      <c r="E30" s="113">
        <v>363</v>
      </c>
      <c r="F30" s="74">
        <f>0.06*0.5</f>
        <v>0.03</v>
      </c>
      <c r="G30" s="74">
        <f>0.05*0.5</f>
        <v>2.5000000000000001E-2</v>
      </c>
      <c r="H30" s="134">
        <f t="shared" si="3"/>
        <v>7.0009500000000002E-2</v>
      </c>
      <c r="I30" s="134">
        <f t="shared" si="4"/>
        <v>7.5933750000000008E-2</v>
      </c>
      <c r="J30" s="83" t="s">
        <v>195</v>
      </c>
      <c r="K30" s="74" t="s">
        <v>131</v>
      </c>
      <c r="L30" s="88"/>
      <c r="M30" s="74">
        <v>1.01</v>
      </c>
      <c r="N30" s="74">
        <v>0.15</v>
      </c>
      <c r="O30" s="75">
        <f t="shared" si="14"/>
        <v>0.17674600544999999</v>
      </c>
      <c r="P30" s="75">
        <f>H30+I30+O30</f>
        <v>0.32268925545000005</v>
      </c>
      <c r="Q30" s="75">
        <f>O30*E30</f>
        <v>64.158799978350004</v>
      </c>
      <c r="R30" s="75">
        <f>P30*E30</f>
        <v>117.13619972835002</v>
      </c>
    </row>
    <row r="31" spans="1:18" s="71" customFormat="1" ht="48" customHeight="1" x14ac:dyDescent="0.2">
      <c r="A31" s="74">
        <v>17</v>
      </c>
      <c r="B31" s="74" t="s">
        <v>196</v>
      </c>
      <c r="C31" s="83" t="s">
        <v>198</v>
      </c>
      <c r="D31" s="74" t="s">
        <v>197</v>
      </c>
      <c r="E31" s="113">
        <v>49</v>
      </c>
      <c r="F31" s="74">
        <v>0.78300000000000003</v>
      </c>
      <c r="G31" s="74">
        <v>1.21E-2</v>
      </c>
      <c r="H31" s="134">
        <f t="shared" si="3"/>
        <v>1.8272479500000001</v>
      </c>
      <c r="I31" s="134">
        <f t="shared" si="4"/>
        <v>3.6751934999999999E-2</v>
      </c>
      <c r="J31" s="83" t="s">
        <v>199</v>
      </c>
      <c r="K31" s="74" t="s">
        <v>197</v>
      </c>
      <c r="L31" s="74" t="s">
        <v>231</v>
      </c>
      <c r="M31" s="74">
        <v>1.2</v>
      </c>
      <c r="N31" s="74">
        <v>2.2440000000000002</v>
      </c>
      <c r="O31" s="62">
        <f>SUMPRODUCT(M31:M32,N31:N32)*$Q$7</f>
        <v>3.1566953237400002</v>
      </c>
      <c r="P31" s="75">
        <f t="shared" ref="P31" si="18">H31+I31+O31</f>
        <v>5.0206952087400003</v>
      </c>
      <c r="Q31" s="75">
        <f t="shared" ref="Q31" si="19">O31*E31</f>
        <v>154.67807086326002</v>
      </c>
      <c r="R31" s="75">
        <f t="shared" ref="R31" si="20">P31*E31</f>
        <v>246.01406522826002</v>
      </c>
    </row>
    <row r="32" spans="1:18" s="71" customFormat="1" ht="34.5" customHeight="1" x14ac:dyDescent="0.2">
      <c r="A32" s="73"/>
      <c r="B32" s="73"/>
      <c r="C32" s="84"/>
      <c r="D32" s="73"/>
      <c r="E32" s="162"/>
      <c r="F32" s="73"/>
      <c r="G32" s="73"/>
      <c r="H32" s="79"/>
      <c r="I32" s="79"/>
      <c r="J32" s="84" t="s">
        <v>200</v>
      </c>
      <c r="K32" s="73" t="s">
        <v>87</v>
      </c>
      <c r="L32" s="73" t="s">
        <v>232</v>
      </c>
      <c r="M32" s="73">
        <v>1.2999999999999999E-2</v>
      </c>
      <c r="N32" s="78">
        <v>1</v>
      </c>
      <c r="O32" s="102"/>
      <c r="P32" s="79"/>
      <c r="Q32" s="79"/>
      <c r="R32" s="79"/>
    </row>
    <row r="33" spans="1:18" s="71" customFormat="1" ht="42.75" customHeight="1" x14ac:dyDescent="0.2">
      <c r="A33" s="74">
        <v>18</v>
      </c>
      <c r="B33" s="74" t="s">
        <v>151</v>
      </c>
      <c r="C33" s="83" t="s">
        <v>201</v>
      </c>
      <c r="D33" s="74" t="s">
        <v>86</v>
      </c>
      <c r="E33" s="133">
        <v>0.19</v>
      </c>
      <c r="F33" s="74">
        <v>38.4</v>
      </c>
      <c r="G33" s="74">
        <v>0.03</v>
      </c>
      <c r="H33" s="134">
        <f t="shared" si="3"/>
        <v>89.612160000000003</v>
      </c>
      <c r="I33" s="134">
        <f t="shared" si="4"/>
        <v>9.1120499999999993E-2</v>
      </c>
      <c r="J33" s="110" t="s">
        <v>153</v>
      </c>
      <c r="K33" s="74" t="s">
        <v>87</v>
      </c>
      <c r="L33" s="74" t="s">
        <v>164</v>
      </c>
      <c r="M33" s="74">
        <v>24.4</v>
      </c>
      <c r="N33" s="74">
        <v>0.8</v>
      </c>
      <c r="O33" s="62">
        <f>SUMPRODUCT(M33:M35,N33:N35)*$Q$7</f>
        <v>26.147209059720005</v>
      </c>
      <c r="P33" s="75">
        <f t="shared" ref="P33" si="21">H33+I33+O33</f>
        <v>115.85048955972002</v>
      </c>
      <c r="Q33" s="75">
        <f t="shared" ref="Q33" si="22">O33*E33</f>
        <v>4.967969721346801</v>
      </c>
      <c r="R33" s="75">
        <f t="shared" ref="R33" si="23">P33*E33</f>
        <v>22.011593016346804</v>
      </c>
    </row>
    <row r="34" spans="1:18" s="71" customFormat="1" ht="21" customHeight="1" x14ac:dyDescent="0.2">
      <c r="A34" s="78"/>
      <c r="B34" s="78"/>
      <c r="C34" s="78"/>
      <c r="D34" s="78"/>
      <c r="E34" s="80"/>
      <c r="F34" s="78"/>
      <c r="G34" s="78"/>
      <c r="H34" s="79"/>
      <c r="I34" s="79"/>
      <c r="J34" s="111" t="s">
        <v>154</v>
      </c>
      <c r="K34" s="78" t="s">
        <v>87</v>
      </c>
      <c r="L34" s="78" t="s">
        <v>165</v>
      </c>
      <c r="M34" s="78">
        <v>0.2</v>
      </c>
      <c r="N34" s="78">
        <v>0.28699999999999998</v>
      </c>
      <c r="O34" s="78"/>
      <c r="P34" s="78"/>
      <c r="Q34" s="78"/>
      <c r="R34" s="78"/>
    </row>
    <row r="35" spans="1:18" s="71" customFormat="1" ht="21" customHeight="1" x14ac:dyDescent="0.2">
      <c r="A35" s="73"/>
      <c r="B35" s="73"/>
      <c r="C35" s="73"/>
      <c r="D35" s="73"/>
      <c r="E35" s="81"/>
      <c r="F35" s="73"/>
      <c r="G35" s="73"/>
      <c r="H35" s="79"/>
      <c r="I35" s="79"/>
      <c r="J35" s="112" t="s">
        <v>155</v>
      </c>
      <c r="K35" s="73" t="s">
        <v>87</v>
      </c>
      <c r="L35" s="82" t="s">
        <v>166</v>
      </c>
      <c r="M35" s="73">
        <v>2.7</v>
      </c>
      <c r="N35" s="73">
        <v>1.05</v>
      </c>
      <c r="O35" s="73"/>
      <c r="P35" s="73"/>
      <c r="Q35" s="73"/>
      <c r="R35" s="73"/>
    </row>
    <row r="36" spans="1:18" s="71" customFormat="1" ht="42.75" customHeight="1" x14ac:dyDescent="0.2">
      <c r="A36" s="149">
        <v>19</v>
      </c>
      <c r="B36" s="132" t="s">
        <v>204</v>
      </c>
      <c r="C36" s="121" t="s">
        <v>203</v>
      </c>
      <c r="D36" s="149" t="s">
        <v>202</v>
      </c>
      <c r="E36" s="141">
        <v>1</v>
      </c>
      <c r="F36" s="149">
        <v>1.1000000000000001</v>
      </c>
      <c r="G36" s="149">
        <v>0.39</v>
      </c>
      <c r="H36" s="134">
        <f t="shared" si="3"/>
        <v>2.567015</v>
      </c>
      <c r="I36" s="134">
        <f t="shared" si="4"/>
        <v>1.1845665000000001</v>
      </c>
      <c r="J36" s="121" t="s">
        <v>205</v>
      </c>
      <c r="K36" s="149" t="s">
        <v>131</v>
      </c>
      <c r="L36" s="149"/>
      <c r="M36" s="149">
        <v>0.4</v>
      </c>
      <c r="N36" s="149">
        <v>1.8149999999999999</v>
      </c>
      <c r="O36" s="134">
        <f>N36*M36*$Q$7</f>
        <v>0.84698085779999999</v>
      </c>
      <c r="P36" s="120">
        <f t="shared" ref="P36:P38" si="24">H36+I36+O36</f>
        <v>4.5985623578000006</v>
      </c>
      <c r="Q36" s="120">
        <f t="shared" ref="Q36:Q38" si="25">O36*E36</f>
        <v>0.84698085779999999</v>
      </c>
      <c r="R36" s="120">
        <f t="shared" ref="R36:R38" si="26">P36*E36</f>
        <v>4.5985623578000006</v>
      </c>
    </row>
    <row r="37" spans="1:18" s="117" customFormat="1" ht="42.75" customHeight="1" x14ac:dyDescent="0.2">
      <c r="A37" s="149">
        <v>20</v>
      </c>
      <c r="B37" s="132" t="s">
        <v>82</v>
      </c>
      <c r="C37" s="121" t="s">
        <v>206</v>
      </c>
      <c r="D37" s="149" t="s">
        <v>81</v>
      </c>
      <c r="E37" s="141">
        <v>4</v>
      </c>
      <c r="F37" s="149"/>
      <c r="G37" s="149"/>
      <c r="H37" s="134"/>
      <c r="I37" s="134"/>
      <c r="J37" s="121" t="s">
        <v>207</v>
      </c>
      <c r="K37" s="149" t="s">
        <v>81</v>
      </c>
      <c r="L37" s="132"/>
      <c r="M37" s="149">
        <v>1</v>
      </c>
      <c r="N37" s="149">
        <v>0.56000000000000005</v>
      </c>
      <c r="O37" s="134">
        <f t="shared" ref="O37:O42" si="27">N37*M37*$Q$7</f>
        <v>0.6533185680000001</v>
      </c>
      <c r="P37" s="120">
        <f t="shared" si="24"/>
        <v>0.6533185680000001</v>
      </c>
      <c r="Q37" s="120">
        <f t="shared" si="25"/>
        <v>2.6132742720000004</v>
      </c>
      <c r="R37" s="120">
        <f t="shared" si="26"/>
        <v>2.6132742720000004</v>
      </c>
    </row>
    <row r="38" spans="1:18" s="117" customFormat="1" ht="42.75" customHeight="1" x14ac:dyDescent="0.2">
      <c r="A38" s="149">
        <v>21</v>
      </c>
      <c r="B38" s="132" t="s">
        <v>82</v>
      </c>
      <c r="C38" s="121" t="s">
        <v>208</v>
      </c>
      <c r="D38" s="149" t="s">
        <v>81</v>
      </c>
      <c r="E38" s="141">
        <v>4</v>
      </c>
      <c r="F38" s="149"/>
      <c r="G38" s="149"/>
      <c r="H38" s="134"/>
      <c r="I38" s="134"/>
      <c r="J38" s="121" t="s">
        <v>209</v>
      </c>
      <c r="K38" s="149" t="s">
        <v>81</v>
      </c>
      <c r="L38" s="132" t="s">
        <v>233</v>
      </c>
      <c r="M38" s="149">
        <v>1</v>
      </c>
      <c r="N38" s="149">
        <v>2.5830000000000002</v>
      </c>
      <c r="O38" s="134">
        <f t="shared" si="27"/>
        <v>3.0134318949000005</v>
      </c>
      <c r="P38" s="120">
        <f t="shared" si="24"/>
        <v>3.0134318949000005</v>
      </c>
      <c r="Q38" s="120">
        <f t="shared" si="25"/>
        <v>12.053727579600002</v>
      </c>
      <c r="R38" s="120">
        <f t="shared" si="26"/>
        <v>12.053727579600002</v>
      </c>
    </row>
    <row r="39" spans="1:18" s="71" customFormat="1" ht="48" customHeight="1" x14ac:dyDescent="0.2">
      <c r="A39" s="149">
        <v>22</v>
      </c>
      <c r="B39" s="132" t="s">
        <v>82</v>
      </c>
      <c r="C39" s="121" t="s">
        <v>211</v>
      </c>
      <c r="D39" s="149" t="s">
        <v>81</v>
      </c>
      <c r="E39" s="141">
        <v>4</v>
      </c>
      <c r="F39" s="149"/>
      <c r="G39" s="149"/>
      <c r="H39" s="134"/>
      <c r="I39" s="134"/>
      <c r="J39" s="121" t="s">
        <v>212</v>
      </c>
      <c r="K39" s="149" t="s">
        <v>81</v>
      </c>
      <c r="L39" s="132" t="s">
        <v>233</v>
      </c>
      <c r="M39" s="149">
        <v>1</v>
      </c>
      <c r="N39" s="149">
        <v>2.5830000000000002</v>
      </c>
      <c r="O39" s="134">
        <f t="shared" si="27"/>
        <v>3.0134318949000005</v>
      </c>
      <c r="P39" s="120">
        <f t="shared" ref="P39" si="28">H39+I39+O39</f>
        <v>3.0134318949000005</v>
      </c>
      <c r="Q39" s="120">
        <f t="shared" ref="Q39" si="29">O39*E39</f>
        <v>12.053727579600002</v>
      </c>
      <c r="R39" s="120">
        <f t="shared" ref="R39" si="30">P39*E39</f>
        <v>12.053727579600002</v>
      </c>
    </row>
    <row r="40" spans="1:18" s="117" customFormat="1" ht="43.5" customHeight="1" x14ac:dyDescent="0.2">
      <c r="A40" s="149">
        <v>23</v>
      </c>
      <c r="B40" s="132" t="s">
        <v>82</v>
      </c>
      <c r="C40" s="121" t="s">
        <v>213</v>
      </c>
      <c r="D40" s="149" t="s">
        <v>81</v>
      </c>
      <c r="E40" s="141">
        <v>3</v>
      </c>
      <c r="F40" s="149"/>
      <c r="G40" s="149"/>
      <c r="H40" s="134"/>
      <c r="I40" s="134"/>
      <c r="J40" s="121" t="s">
        <v>214</v>
      </c>
      <c r="K40" s="149" t="s">
        <v>81</v>
      </c>
      <c r="L40" s="132" t="s">
        <v>234</v>
      </c>
      <c r="M40" s="149">
        <v>1</v>
      </c>
      <c r="N40" s="149">
        <v>1.25</v>
      </c>
      <c r="O40" s="134">
        <f t="shared" si="27"/>
        <v>1.4583003750000001</v>
      </c>
      <c r="P40" s="120">
        <f t="shared" ref="P40" si="31">H40+I40+O40</f>
        <v>1.4583003750000001</v>
      </c>
      <c r="Q40" s="120">
        <f t="shared" ref="Q40" si="32">O40*E40</f>
        <v>4.3749011250000001</v>
      </c>
      <c r="R40" s="120">
        <f t="shared" ref="R40" si="33">P40*E40</f>
        <v>4.3749011250000001</v>
      </c>
    </row>
    <row r="41" spans="1:18" s="117" customFormat="1" ht="48" customHeight="1" x14ac:dyDescent="0.2">
      <c r="A41" s="149">
        <v>24</v>
      </c>
      <c r="B41" s="132" t="s">
        <v>82</v>
      </c>
      <c r="C41" s="121" t="s">
        <v>215</v>
      </c>
      <c r="D41" s="149" t="s">
        <v>81</v>
      </c>
      <c r="E41" s="141">
        <v>1</v>
      </c>
      <c r="F41" s="149"/>
      <c r="G41" s="149"/>
      <c r="H41" s="134"/>
      <c r="I41" s="134"/>
      <c r="J41" s="121" t="s">
        <v>215</v>
      </c>
      <c r="K41" s="149" t="s">
        <v>81</v>
      </c>
      <c r="L41" s="132"/>
      <c r="M41" s="149">
        <v>1</v>
      </c>
      <c r="N41" s="149">
        <v>1.52</v>
      </c>
      <c r="O41" s="134">
        <f t="shared" si="27"/>
        <v>1.7732932560000001</v>
      </c>
      <c r="P41" s="120">
        <f t="shared" ref="P41:P46" si="34">H41+I41+O41</f>
        <v>1.7732932560000001</v>
      </c>
      <c r="Q41" s="120">
        <f t="shared" ref="Q41:Q46" si="35">O41*E41</f>
        <v>1.7732932560000001</v>
      </c>
      <c r="R41" s="120">
        <f t="shared" ref="R41:R46" si="36">P41*E41</f>
        <v>1.7732932560000001</v>
      </c>
    </row>
    <row r="42" spans="1:18" s="117" customFormat="1" ht="36.75" customHeight="1" x14ac:dyDescent="0.2">
      <c r="A42" s="149">
        <v>25</v>
      </c>
      <c r="B42" s="149" t="s">
        <v>82</v>
      </c>
      <c r="C42" s="121" t="s">
        <v>217</v>
      </c>
      <c r="D42" s="149" t="s">
        <v>131</v>
      </c>
      <c r="E42" s="122">
        <v>934</v>
      </c>
      <c r="F42" s="149"/>
      <c r="G42" s="149"/>
      <c r="H42" s="134"/>
      <c r="I42" s="134"/>
      <c r="J42" s="121" t="s">
        <v>216</v>
      </c>
      <c r="K42" s="149" t="s">
        <v>131</v>
      </c>
      <c r="L42" s="149"/>
      <c r="M42" s="149">
        <v>1</v>
      </c>
      <c r="N42" s="131">
        <v>0.11</v>
      </c>
      <c r="O42" s="134">
        <f t="shared" si="27"/>
        <v>0.12833043300000002</v>
      </c>
      <c r="P42" s="120">
        <f t="shared" si="34"/>
        <v>0.12833043300000002</v>
      </c>
      <c r="Q42" s="120">
        <f t="shared" si="35"/>
        <v>119.86062442200001</v>
      </c>
      <c r="R42" s="120">
        <f t="shared" si="36"/>
        <v>119.86062442200001</v>
      </c>
    </row>
    <row r="43" spans="1:18" s="224" customFormat="1" ht="51.75" customHeight="1" x14ac:dyDescent="0.2">
      <c r="A43" s="217">
        <v>26</v>
      </c>
      <c r="B43" s="218" t="s">
        <v>144</v>
      </c>
      <c r="C43" s="219" t="s">
        <v>224</v>
      </c>
      <c r="D43" s="217" t="s">
        <v>145</v>
      </c>
      <c r="E43" s="220">
        <v>14.54</v>
      </c>
      <c r="F43" s="217">
        <v>5.57</v>
      </c>
      <c r="G43" s="217">
        <v>6.63</v>
      </c>
      <c r="H43" s="221">
        <f t="shared" si="3"/>
        <v>12.998430500000001</v>
      </c>
      <c r="I43" s="221">
        <f t="shared" si="4"/>
        <v>20.1376305</v>
      </c>
      <c r="J43" s="222"/>
      <c r="K43" s="217"/>
      <c r="L43" s="217"/>
      <c r="M43" s="217"/>
      <c r="N43" s="217"/>
      <c r="O43" s="223"/>
      <c r="P43" s="220">
        <f t="shared" si="34"/>
        <v>33.136060999999998</v>
      </c>
      <c r="Q43" s="220">
        <f t="shared" si="35"/>
        <v>0</v>
      </c>
      <c r="R43" s="220">
        <f t="shared" si="36"/>
        <v>481.79832693999992</v>
      </c>
    </row>
    <row r="44" spans="1:18" s="117" customFormat="1" ht="62.25" customHeight="1" x14ac:dyDescent="0.2">
      <c r="A44" s="149">
        <v>27</v>
      </c>
      <c r="B44" s="105" t="s">
        <v>146</v>
      </c>
      <c r="C44" s="121" t="s">
        <v>225</v>
      </c>
      <c r="D44" s="149" t="s">
        <v>83</v>
      </c>
      <c r="E44" s="141">
        <v>31</v>
      </c>
      <c r="F44" s="149">
        <v>0.82599999999999996</v>
      </c>
      <c r="G44" s="149">
        <v>0.78400000000000003</v>
      </c>
      <c r="H44" s="134">
        <f t="shared" si="3"/>
        <v>1.9275948999999999</v>
      </c>
      <c r="I44" s="134">
        <f t="shared" si="4"/>
        <v>2.3812823999999999</v>
      </c>
      <c r="J44" s="121"/>
      <c r="K44" s="131"/>
      <c r="L44" s="132"/>
      <c r="M44" s="149"/>
      <c r="N44" s="149"/>
      <c r="O44" s="120"/>
      <c r="P44" s="120">
        <f t="shared" si="34"/>
        <v>4.3088772999999998</v>
      </c>
      <c r="Q44" s="120">
        <f t="shared" si="35"/>
        <v>0</v>
      </c>
      <c r="R44" s="120">
        <f t="shared" si="36"/>
        <v>133.57519629999999</v>
      </c>
    </row>
    <row r="45" spans="1:18" s="117" customFormat="1" ht="39.75" customHeight="1" x14ac:dyDescent="0.2">
      <c r="A45" s="149">
        <v>28</v>
      </c>
      <c r="B45" s="149" t="s">
        <v>94</v>
      </c>
      <c r="C45" s="121" t="s">
        <v>218</v>
      </c>
      <c r="D45" s="149" t="s">
        <v>84</v>
      </c>
      <c r="E45" s="122">
        <v>77</v>
      </c>
      <c r="F45" s="149"/>
      <c r="G45" s="149">
        <v>0.5</v>
      </c>
      <c r="H45" s="134"/>
      <c r="I45" s="134">
        <f t="shared" si="4"/>
        <v>1.518675</v>
      </c>
      <c r="J45" s="149"/>
      <c r="K45" s="131"/>
      <c r="L45" s="149"/>
      <c r="M45" s="149"/>
      <c r="N45" s="149"/>
      <c r="O45" s="120"/>
      <c r="P45" s="120">
        <f t="shared" si="34"/>
        <v>1.518675</v>
      </c>
      <c r="Q45" s="120">
        <f t="shared" si="35"/>
        <v>0</v>
      </c>
      <c r="R45" s="120">
        <f t="shared" si="36"/>
        <v>116.93797499999999</v>
      </c>
    </row>
    <row r="46" spans="1:18" s="117" customFormat="1" ht="37.5" customHeight="1" x14ac:dyDescent="0.2">
      <c r="A46" s="131">
        <v>29</v>
      </c>
      <c r="B46" s="100" t="s">
        <v>107</v>
      </c>
      <c r="C46" s="83" t="s">
        <v>219</v>
      </c>
      <c r="D46" s="131" t="s">
        <v>86</v>
      </c>
      <c r="E46" s="163">
        <v>5.0999999999999996</v>
      </c>
      <c r="F46" s="131">
        <v>1.74</v>
      </c>
      <c r="G46" s="131">
        <v>12.76</v>
      </c>
      <c r="H46" s="134">
        <f t="shared" si="3"/>
        <v>4.0605510000000002</v>
      </c>
      <c r="I46" s="134">
        <f t="shared" si="4"/>
        <v>38.756585999999999</v>
      </c>
      <c r="J46" s="83" t="s">
        <v>220</v>
      </c>
      <c r="K46" s="131" t="s">
        <v>83</v>
      </c>
      <c r="L46" s="131" t="s">
        <v>221</v>
      </c>
      <c r="M46" s="131">
        <v>15.12</v>
      </c>
      <c r="N46" s="131">
        <v>4</v>
      </c>
      <c r="O46" s="62">
        <f>SUMPRODUCT(M46:M48,N46:N48)*$Q$7</f>
        <v>78.153233697000005</v>
      </c>
      <c r="P46" s="134">
        <f t="shared" si="34"/>
        <v>120.97037069700001</v>
      </c>
      <c r="Q46" s="134">
        <f t="shared" si="35"/>
        <v>398.5814918547</v>
      </c>
      <c r="R46" s="134">
        <f t="shared" si="36"/>
        <v>616.94889055470003</v>
      </c>
    </row>
    <row r="47" spans="1:18" s="117" customFormat="1" ht="17.25" customHeight="1" x14ac:dyDescent="0.2">
      <c r="A47" s="78"/>
      <c r="B47" s="101"/>
      <c r="C47" s="63"/>
      <c r="D47" s="78"/>
      <c r="E47" s="80"/>
      <c r="F47" s="78"/>
      <c r="G47" s="78"/>
      <c r="H47" s="79"/>
      <c r="I47" s="79"/>
      <c r="J47" s="63" t="s">
        <v>108</v>
      </c>
      <c r="K47" s="78" t="s">
        <v>83</v>
      </c>
      <c r="L47" s="78" t="s">
        <v>109</v>
      </c>
      <c r="M47" s="78">
        <v>1.5</v>
      </c>
      <c r="N47" s="78">
        <v>4</v>
      </c>
      <c r="O47" s="102"/>
      <c r="P47" s="79"/>
      <c r="Q47" s="79"/>
      <c r="R47" s="79"/>
    </row>
    <row r="48" spans="1:18" s="117" customFormat="1" ht="17.25" customHeight="1" x14ac:dyDescent="0.2">
      <c r="A48" s="135"/>
      <c r="B48" s="82"/>
      <c r="C48" s="84"/>
      <c r="D48" s="135"/>
      <c r="E48" s="81"/>
      <c r="F48" s="135"/>
      <c r="G48" s="135"/>
      <c r="H48" s="79"/>
      <c r="I48" s="79"/>
      <c r="J48" s="84" t="s">
        <v>103</v>
      </c>
      <c r="K48" s="135" t="s">
        <v>83</v>
      </c>
      <c r="L48" s="103"/>
      <c r="M48" s="135">
        <v>3</v>
      </c>
      <c r="N48" s="78">
        <v>0.17</v>
      </c>
      <c r="O48" s="77"/>
      <c r="P48" s="77"/>
      <c r="Q48" s="77"/>
      <c r="R48" s="77"/>
    </row>
    <row r="49" spans="1:18" s="117" customFormat="1" ht="48" customHeight="1" x14ac:dyDescent="0.2">
      <c r="A49" s="149">
        <f>A46+1</f>
        <v>30</v>
      </c>
      <c r="B49" s="149" t="s">
        <v>110</v>
      </c>
      <c r="C49" s="121" t="s">
        <v>111</v>
      </c>
      <c r="D49" s="131" t="s">
        <v>84</v>
      </c>
      <c r="E49" s="122">
        <v>2.11</v>
      </c>
      <c r="F49" s="149"/>
      <c r="G49" s="149">
        <v>2.2000000000000002</v>
      </c>
      <c r="H49" s="134"/>
      <c r="I49" s="134">
        <f t="shared" si="4"/>
        <v>6.6821700000000002</v>
      </c>
      <c r="J49" s="121" t="s">
        <v>98</v>
      </c>
      <c r="K49" s="149" t="s">
        <v>84</v>
      </c>
      <c r="L49" s="149" t="s">
        <v>161</v>
      </c>
      <c r="M49" s="120">
        <v>1.03</v>
      </c>
      <c r="N49" s="149">
        <v>165</v>
      </c>
      <c r="O49" s="134">
        <f t="shared" ref="O49:O51" si="37">N49*M49*$Q$7</f>
        <v>198.27051898500002</v>
      </c>
      <c r="P49" s="120">
        <f t="shared" ref="P49:P51" si="38">H49+I49+O49</f>
        <v>204.95268898500004</v>
      </c>
      <c r="Q49" s="120">
        <f t="shared" ref="Q49:Q51" si="39">O49*E49</f>
        <v>418.35079505835</v>
      </c>
      <c r="R49" s="120">
        <f t="shared" ref="R49:R51" si="40">P49*E49</f>
        <v>432.45017375835005</v>
      </c>
    </row>
    <row r="50" spans="1:18" s="117" customFormat="1" ht="61.5" customHeight="1" x14ac:dyDescent="0.2">
      <c r="A50" s="149">
        <v>31</v>
      </c>
      <c r="B50" s="104" t="s">
        <v>222</v>
      </c>
      <c r="C50" s="121" t="s">
        <v>226</v>
      </c>
      <c r="D50" s="149" t="s">
        <v>86</v>
      </c>
      <c r="E50" s="142">
        <v>5.0999999999999996</v>
      </c>
      <c r="F50" s="149">
        <f>2.08+0.012</f>
        <v>2.0920000000000001</v>
      </c>
      <c r="G50" s="149">
        <v>4.74</v>
      </c>
      <c r="H50" s="134">
        <f t="shared" si="3"/>
        <v>4.8819958000000003</v>
      </c>
      <c r="I50" s="134">
        <f t="shared" si="4"/>
        <v>14.397039000000001</v>
      </c>
      <c r="J50" s="121" t="s">
        <v>227</v>
      </c>
      <c r="K50" s="149" t="s">
        <v>84</v>
      </c>
      <c r="L50" s="149" t="s">
        <v>223</v>
      </c>
      <c r="M50" s="120">
        <f>9.74+4.84</f>
        <v>14.58</v>
      </c>
      <c r="N50" s="149">
        <v>28</v>
      </c>
      <c r="O50" s="134">
        <f t="shared" si="37"/>
        <v>476.26923607200007</v>
      </c>
      <c r="P50" s="120">
        <f t="shared" si="38"/>
        <v>495.54827087200005</v>
      </c>
      <c r="Q50" s="120">
        <f t="shared" si="39"/>
        <v>2428.9731039672001</v>
      </c>
      <c r="R50" s="120">
        <f>P50*E50</f>
        <v>2527.2961814472001</v>
      </c>
    </row>
    <row r="51" spans="1:18" s="117" customFormat="1" ht="33.75" customHeight="1" x14ac:dyDescent="0.2">
      <c r="A51" s="149">
        <v>32</v>
      </c>
      <c r="B51" s="132" t="s">
        <v>82</v>
      </c>
      <c r="C51" s="121" t="s">
        <v>228</v>
      </c>
      <c r="D51" s="149" t="s">
        <v>81</v>
      </c>
      <c r="E51" s="141">
        <v>1</v>
      </c>
      <c r="F51" s="149"/>
      <c r="G51" s="149"/>
      <c r="H51" s="134"/>
      <c r="I51" s="134"/>
      <c r="J51" s="121" t="s">
        <v>229</v>
      </c>
      <c r="K51" s="149" t="s">
        <v>81</v>
      </c>
      <c r="L51" s="132" t="s">
        <v>235</v>
      </c>
      <c r="M51" s="149">
        <v>1</v>
      </c>
      <c r="N51" s="149">
        <v>1.17</v>
      </c>
      <c r="O51" s="134">
        <f t="shared" si="37"/>
        <v>1.3649691509999999</v>
      </c>
      <c r="P51" s="120">
        <f t="shared" si="38"/>
        <v>1.3649691509999999</v>
      </c>
      <c r="Q51" s="120">
        <f t="shared" si="39"/>
        <v>1.3649691509999999</v>
      </c>
      <c r="R51" s="120">
        <f t="shared" si="40"/>
        <v>1.3649691509999999</v>
      </c>
    </row>
    <row r="52" spans="1:18" s="117" customFormat="1" ht="33.75" customHeight="1" x14ac:dyDescent="0.2">
      <c r="A52" s="131"/>
      <c r="B52" s="88"/>
      <c r="C52" s="154" t="s">
        <v>236</v>
      </c>
      <c r="D52" s="131"/>
      <c r="E52" s="113"/>
      <c r="F52" s="131"/>
      <c r="G52" s="131"/>
      <c r="H52" s="134"/>
      <c r="I52" s="134"/>
      <c r="J52" s="83"/>
      <c r="K52" s="131"/>
      <c r="L52" s="88"/>
      <c r="M52" s="131"/>
      <c r="N52" s="131"/>
      <c r="O52" s="134"/>
      <c r="P52" s="134"/>
      <c r="Q52" s="134"/>
      <c r="R52" s="134"/>
    </row>
    <row r="53" spans="1:18" s="117" customFormat="1" ht="33.75" customHeight="1" x14ac:dyDescent="0.2">
      <c r="A53" s="149">
        <v>1</v>
      </c>
      <c r="B53" s="132" t="s">
        <v>237</v>
      </c>
      <c r="C53" s="121" t="s">
        <v>239</v>
      </c>
      <c r="D53" s="149" t="s">
        <v>81</v>
      </c>
      <c r="E53" s="122">
        <v>1</v>
      </c>
      <c r="F53" s="149">
        <v>0.8</v>
      </c>
      <c r="G53" s="149">
        <v>0.09</v>
      </c>
      <c r="H53" s="134">
        <f t="shared" ref="H53" si="41">F53*Q$5</f>
        <v>1.8669200000000001</v>
      </c>
      <c r="I53" s="134">
        <f t="shared" ref="I53" si="42">G53*Q$6</f>
        <v>0.27336149999999998</v>
      </c>
      <c r="J53" s="121" t="s">
        <v>238</v>
      </c>
      <c r="K53" s="149" t="s">
        <v>81</v>
      </c>
      <c r="L53" s="149" t="s">
        <v>365</v>
      </c>
      <c r="M53" s="149">
        <v>1</v>
      </c>
      <c r="N53" s="149">
        <v>100</v>
      </c>
      <c r="O53" s="120">
        <f>N53*M53*$Q$7</f>
        <v>116.66403000000001</v>
      </c>
      <c r="P53" s="120">
        <f>H53+I53+O53</f>
        <v>118.80431150000001</v>
      </c>
      <c r="Q53" s="120">
        <f t="shared" ref="Q53" si="43">O53*E53</f>
        <v>116.66403000000001</v>
      </c>
      <c r="R53" s="120">
        <f t="shared" ref="R53" si="44">P53*E53</f>
        <v>118.80431150000001</v>
      </c>
    </row>
    <row r="54" spans="1:18" s="117" customFormat="1" ht="33.75" customHeight="1" x14ac:dyDescent="0.2">
      <c r="A54" s="149">
        <v>2</v>
      </c>
      <c r="B54" s="105" t="s">
        <v>243</v>
      </c>
      <c r="C54" s="121" t="s">
        <v>240</v>
      </c>
      <c r="D54" s="149" t="s">
        <v>81</v>
      </c>
      <c r="E54" s="122">
        <v>1</v>
      </c>
      <c r="F54" s="149">
        <v>0.79</v>
      </c>
      <c r="G54" s="149">
        <v>0.06</v>
      </c>
      <c r="H54" s="134">
        <f t="shared" ref="H54:H55" si="45">F54*Q$5</f>
        <v>1.8435835</v>
      </c>
      <c r="I54" s="134">
        <f t="shared" ref="I54:I55" si="46">G54*Q$6</f>
        <v>0.18224099999999999</v>
      </c>
      <c r="J54" s="121" t="s">
        <v>241</v>
      </c>
      <c r="K54" s="149" t="s">
        <v>81</v>
      </c>
      <c r="L54" s="149"/>
      <c r="M54" s="149">
        <v>1</v>
      </c>
      <c r="N54" s="149">
        <v>7</v>
      </c>
      <c r="O54" s="120">
        <f t="shared" ref="O54:O59" si="47">N54*M54*$Q$7</f>
        <v>8.1664820999999996</v>
      </c>
      <c r="P54" s="120">
        <f>H54+I54+O54</f>
        <v>10.1923066</v>
      </c>
      <c r="Q54" s="120">
        <f>O54*E54</f>
        <v>8.1664820999999996</v>
      </c>
      <c r="R54" s="120">
        <f>P54*E54</f>
        <v>10.1923066</v>
      </c>
    </row>
    <row r="55" spans="1:18" s="117" customFormat="1" ht="45.75" customHeight="1" x14ac:dyDescent="0.2">
      <c r="A55" s="149">
        <v>3</v>
      </c>
      <c r="B55" s="149" t="s">
        <v>244</v>
      </c>
      <c r="C55" s="121" t="s">
        <v>242</v>
      </c>
      <c r="D55" s="149" t="s">
        <v>81</v>
      </c>
      <c r="E55" s="122">
        <v>2</v>
      </c>
      <c r="F55" s="149">
        <v>0.31</v>
      </c>
      <c r="G55" s="149">
        <v>0.31</v>
      </c>
      <c r="H55" s="134">
        <f t="shared" si="45"/>
        <v>0.72343150000000001</v>
      </c>
      <c r="I55" s="134">
        <f t="shared" si="46"/>
        <v>0.94157849999999998</v>
      </c>
      <c r="J55" s="121" t="s">
        <v>245</v>
      </c>
      <c r="K55" s="149" t="s">
        <v>81</v>
      </c>
      <c r="L55" s="149"/>
      <c r="M55" s="149">
        <v>1</v>
      </c>
      <c r="N55" s="149">
        <v>3.25</v>
      </c>
      <c r="O55" s="120">
        <f t="shared" si="47"/>
        <v>3.7915809750000005</v>
      </c>
      <c r="P55" s="120">
        <f t="shared" ref="P55:P59" si="48">H55+I55+O55</f>
        <v>5.456590975000001</v>
      </c>
      <c r="Q55" s="120">
        <f t="shared" ref="Q55:Q59" si="49">O55*E55</f>
        <v>7.5831619500000009</v>
      </c>
      <c r="R55" s="120">
        <f t="shared" ref="R55:R59" si="50">P55*E55</f>
        <v>10.913181950000002</v>
      </c>
    </row>
    <row r="56" spans="1:18" s="117" customFormat="1" ht="33.75" customHeight="1" x14ac:dyDescent="0.2">
      <c r="A56" s="149">
        <v>4</v>
      </c>
      <c r="B56" s="132" t="s">
        <v>82</v>
      </c>
      <c r="C56" s="121" t="s">
        <v>246</v>
      </c>
      <c r="D56" s="149" t="s">
        <v>81</v>
      </c>
      <c r="E56" s="141">
        <v>2</v>
      </c>
      <c r="F56" s="149"/>
      <c r="G56" s="149"/>
      <c r="H56" s="134"/>
      <c r="I56" s="134"/>
      <c r="J56" s="121" t="s">
        <v>247</v>
      </c>
      <c r="K56" s="149" t="s">
        <v>81</v>
      </c>
      <c r="L56" s="132"/>
      <c r="M56" s="149">
        <v>1</v>
      </c>
      <c r="N56" s="149">
        <v>0.45</v>
      </c>
      <c r="O56" s="120">
        <f t="shared" si="47"/>
        <v>0.52498813500000008</v>
      </c>
      <c r="P56" s="120">
        <f t="shared" si="48"/>
        <v>0.52498813500000008</v>
      </c>
      <c r="Q56" s="120">
        <f t="shared" si="49"/>
        <v>1.0499762700000002</v>
      </c>
      <c r="R56" s="120">
        <f t="shared" si="50"/>
        <v>1.0499762700000002</v>
      </c>
    </row>
    <row r="57" spans="1:18" s="117" customFormat="1" ht="33.75" customHeight="1" x14ac:dyDescent="0.2">
      <c r="A57" s="149">
        <v>5</v>
      </c>
      <c r="B57" s="132" t="s">
        <v>147</v>
      </c>
      <c r="C57" s="121" t="s">
        <v>148</v>
      </c>
      <c r="D57" s="149" t="s">
        <v>84</v>
      </c>
      <c r="E57" s="143">
        <v>2.5000000000000001E-2</v>
      </c>
      <c r="F57" s="149">
        <v>16.2</v>
      </c>
      <c r="G57" s="149">
        <v>4</v>
      </c>
      <c r="H57" s="134">
        <f t="shared" ref="H57" si="51">F57*Q$5</f>
        <v>37.805129999999998</v>
      </c>
      <c r="I57" s="134">
        <f t="shared" ref="I57" si="52">G57*Q$6</f>
        <v>12.1494</v>
      </c>
      <c r="J57" s="97" t="s">
        <v>149</v>
      </c>
      <c r="K57" s="149" t="s">
        <v>87</v>
      </c>
      <c r="L57" s="135" t="s">
        <v>162</v>
      </c>
      <c r="M57" s="149">
        <v>10</v>
      </c>
      <c r="N57" s="149">
        <v>0.95399999999999996</v>
      </c>
      <c r="O57" s="120">
        <f t="shared" si="47"/>
        <v>11.129748462</v>
      </c>
      <c r="P57" s="120">
        <f t="shared" si="48"/>
        <v>61.084278462</v>
      </c>
      <c r="Q57" s="120">
        <f t="shared" si="49"/>
        <v>0.27824371154999999</v>
      </c>
      <c r="R57" s="120">
        <f t="shared" si="50"/>
        <v>1.5271069615500001</v>
      </c>
    </row>
    <row r="58" spans="1:18" s="117" customFormat="1" ht="33.75" customHeight="1" x14ac:dyDescent="0.2">
      <c r="A58" s="149">
        <v>6</v>
      </c>
      <c r="B58" s="132" t="s">
        <v>82</v>
      </c>
      <c r="C58" s="121" t="s">
        <v>248</v>
      </c>
      <c r="D58" s="131" t="s">
        <v>131</v>
      </c>
      <c r="E58" s="141">
        <v>3</v>
      </c>
      <c r="F58" s="131"/>
      <c r="G58" s="131"/>
      <c r="H58" s="134"/>
      <c r="I58" s="134"/>
      <c r="J58" s="121" t="s">
        <v>249</v>
      </c>
      <c r="K58" s="131" t="s">
        <v>131</v>
      </c>
      <c r="L58" s="132" t="s">
        <v>252</v>
      </c>
      <c r="M58" s="149">
        <v>1</v>
      </c>
      <c r="N58" s="135">
        <v>1.1499999999999999</v>
      </c>
      <c r="O58" s="120">
        <f t="shared" si="47"/>
        <v>1.341636345</v>
      </c>
      <c r="P58" s="120">
        <f t="shared" si="48"/>
        <v>1.341636345</v>
      </c>
      <c r="Q58" s="120">
        <f t="shared" si="49"/>
        <v>4.0249090350000003</v>
      </c>
      <c r="R58" s="120">
        <f t="shared" si="50"/>
        <v>4.0249090350000003</v>
      </c>
    </row>
    <row r="59" spans="1:18" s="117" customFormat="1" ht="33.75" customHeight="1" x14ac:dyDescent="0.2">
      <c r="A59" s="149">
        <v>7</v>
      </c>
      <c r="B59" s="132" t="s">
        <v>82</v>
      </c>
      <c r="C59" s="121" t="s">
        <v>250</v>
      </c>
      <c r="D59" s="149" t="s">
        <v>84</v>
      </c>
      <c r="E59" s="150">
        <v>1.21E-2</v>
      </c>
      <c r="F59" s="149"/>
      <c r="G59" s="149"/>
      <c r="H59" s="134"/>
      <c r="I59" s="134"/>
      <c r="J59" s="121" t="s">
        <v>150</v>
      </c>
      <c r="K59" s="149" t="s">
        <v>84</v>
      </c>
      <c r="L59" s="132" t="s">
        <v>163</v>
      </c>
      <c r="M59" s="149">
        <v>1</v>
      </c>
      <c r="N59" s="149">
        <v>475</v>
      </c>
      <c r="O59" s="120">
        <f t="shared" si="47"/>
        <v>554.15414250000003</v>
      </c>
      <c r="P59" s="120">
        <f t="shared" si="48"/>
        <v>554.15414250000003</v>
      </c>
      <c r="Q59" s="120">
        <f t="shared" si="49"/>
        <v>6.7052651242500003</v>
      </c>
      <c r="R59" s="120">
        <f t="shared" si="50"/>
        <v>6.7052651242500003</v>
      </c>
    </row>
    <row r="60" spans="1:18" s="117" customFormat="1" ht="25.5" customHeight="1" x14ac:dyDescent="0.2">
      <c r="A60" s="133"/>
      <c r="B60" s="165"/>
      <c r="C60" s="154" t="s">
        <v>399</v>
      </c>
      <c r="D60" s="133"/>
      <c r="E60" s="155"/>
      <c r="F60" s="133"/>
      <c r="G60" s="133"/>
      <c r="H60" s="163"/>
      <c r="I60" s="163"/>
      <c r="J60" s="166"/>
      <c r="K60" s="133"/>
      <c r="L60" s="165"/>
      <c r="M60" s="133"/>
      <c r="N60" s="133"/>
      <c r="O60" s="163"/>
      <c r="P60" s="163"/>
      <c r="Q60" s="163"/>
      <c r="R60" s="163"/>
    </row>
    <row r="61" spans="1:18" s="117" customFormat="1" ht="36" customHeight="1" x14ac:dyDescent="0.2">
      <c r="A61" s="149">
        <v>1</v>
      </c>
      <c r="B61" s="132" t="s">
        <v>132</v>
      </c>
      <c r="C61" s="121" t="s">
        <v>251</v>
      </c>
      <c r="D61" s="149" t="s">
        <v>83</v>
      </c>
      <c r="E61" s="122">
        <v>0.2</v>
      </c>
      <c r="F61" s="149">
        <v>1.82</v>
      </c>
      <c r="G61" s="149">
        <v>1.06</v>
      </c>
      <c r="H61" s="134">
        <f t="shared" ref="H61:H62" si="53">F61*Q$5</f>
        <v>4.2472430000000001</v>
      </c>
      <c r="I61" s="134">
        <f t="shared" ref="I61:I62" si="54">G61*Q$6</f>
        <v>3.2195910000000003</v>
      </c>
      <c r="J61" s="121" t="s">
        <v>133</v>
      </c>
      <c r="K61" s="131" t="s">
        <v>83</v>
      </c>
      <c r="L61" s="149" t="s">
        <v>113</v>
      </c>
      <c r="M61" s="149">
        <v>1.02</v>
      </c>
      <c r="N61" s="131">
        <v>4</v>
      </c>
      <c r="O61" s="120">
        <f>N61*M61*$Q$7</f>
        <v>4.7598924240000002</v>
      </c>
      <c r="P61" s="120">
        <f>H61+I61+O61</f>
        <v>12.226726424000001</v>
      </c>
      <c r="Q61" s="120">
        <f>O61*E61</f>
        <v>0.95197848480000014</v>
      </c>
      <c r="R61" s="120">
        <f>P61*E61</f>
        <v>2.4453452848000001</v>
      </c>
    </row>
    <row r="62" spans="1:18" s="117" customFormat="1" ht="33.75" customHeight="1" x14ac:dyDescent="0.2">
      <c r="A62" s="131">
        <v>2</v>
      </c>
      <c r="B62" s="88" t="s">
        <v>136</v>
      </c>
      <c r="C62" s="83" t="s">
        <v>143</v>
      </c>
      <c r="D62" s="131" t="s">
        <v>83</v>
      </c>
      <c r="E62" s="133">
        <v>0.7</v>
      </c>
      <c r="F62" s="131">
        <v>5.14</v>
      </c>
      <c r="G62" s="131">
        <v>2.5299999999999998</v>
      </c>
      <c r="H62" s="134">
        <f t="shared" si="53"/>
        <v>11.994961</v>
      </c>
      <c r="I62" s="134">
        <f t="shared" si="54"/>
        <v>7.6844954999999997</v>
      </c>
      <c r="J62" s="83" t="s">
        <v>134</v>
      </c>
      <c r="K62" s="131" t="s">
        <v>83</v>
      </c>
      <c r="L62" s="131" t="s">
        <v>135</v>
      </c>
      <c r="M62" s="131">
        <v>0.52400000000000002</v>
      </c>
      <c r="N62" s="131">
        <v>25.25</v>
      </c>
      <c r="O62" s="62">
        <f>SUMPRODUCT(M62:M63,N62:N63)*$Q$7</f>
        <v>36.577978554001689</v>
      </c>
      <c r="P62" s="134">
        <f>H62+I62+O62</f>
        <v>56.257435054001689</v>
      </c>
      <c r="Q62" s="134">
        <f>O62*E62</f>
        <v>25.604584987801182</v>
      </c>
      <c r="R62" s="134">
        <f>P62*E62</f>
        <v>39.380204537801177</v>
      </c>
    </row>
    <row r="63" spans="1:18" s="117" customFormat="1" ht="22.5" customHeight="1" x14ac:dyDescent="0.2">
      <c r="A63" s="135"/>
      <c r="B63" s="82"/>
      <c r="C63" s="84"/>
      <c r="D63" s="135"/>
      <c r="E63" s="81"/>
      <c r="F63" s="135"/>
      <c r="G63" s="135"/>
      <c r="H63" s="79"/>
      <c r="I63" s="77"/>
      <c r="J63" s="84" t="s">
        <v>137</v>
      </c>
      <c r="K63" s="135" t="s">
        <v>84</v>
      </c>
      <c r="L63" s="82" t="s">
        <v>157</v>
      </c>
      <c r="M63" s="108">
        <v>6.5110000000000001E-2</v>
      </c>
      <c r="N63" s="135">
        <v>278.33300000000003</v>
      </c>
      <c r="O63" s="108"/>
      <c r="P63" s="77"/>
      <c r="Q63" s="77"/>
      <c r="R63" s="77"/>
    </row>
    <row r="64" spans="1:18" s="117" customFormat="1" ht="42" customHeight="1" x14ac:dyDescent="0.2">
      <c r="A64" s="149">
        <v>3</v>
      </c>
      <c r="B64" s="132" t="s">
        <v>82</v>
      </c>
      <c r="C64" s="121" t="s">
        <v>253</v>
      </c>
      <c r="D64" s="149" t="s">
        <v>81</v>
      </c>
      <c r="E64" s="141">
        <v>1</v>
      </c>
      <c r="F64" s="149"/>
      <c r="G64" s="149"/>
      <c r="H64" s="134"/>
      <c r="I64" s="134"/>
      <c r="J64" s="121" t="s">
        <v>255</v>
      </c>
      <c r="K64" s="149" t="s">
        <v>81</v>
      </c>
      <c r="L64" s="132" t="s">
        <v>159</v>
      </c>
      <c r="M64" s="149">
        <v>1</v>
      </c>
      <c r="N64" s="149">
        <v>25</v>
      </c>
      <c r="O64" s="120">
        <f t="shared" ref="O64:O77" si="55">N64*M64*$Q$7</f>
        <v>29.166007500000003</v>
      </c>
      <c r="P64" s="120">
        <f t="shared" ref="P64:P68" si="56">H64+I64+O64</f>
        <v>29.166007500000003</v>
      </c>
      <c r="Q64" s="120">
        <f t="shared" ref="Q64:Q68" si="57">O64*E64</f>
        <v>29.166007500000003</v>
      </c>
      <c r="R64" s="120">
        <f t="shared" ref="R64:R68" si="58">P64*E64</f>
        <v>29.166007500000003</v>
      </c>
    </row>
    <row r="65" spans="1:18" s="117" customFormat="1" ht="38.25" customHeight="1" x14ac:dyDescent="0.2">
      <c r="A65" s="149">
        <v>4</v>
      </c>
      <c r="B65" s="132" t="s">
        <v>82</v>
      </c>
      <c r="C65" s="121" t="s">
        <v>254</v>
      </c>
      <c r="D65" s="149" t="s">
        <v>81</v>
      </c>
      <c r="E65" s="141">
        <v>1</v>
      </c>
      <c r="F65" s="149"/>
      <c r="G65" s="149"/>
      <c r="H65" s="134"/>
      <c r="I65" s="134"/>
      <c r="J65" s="121" t="s">
        <v>256</v>
      </c>
      <c r="K65" s="149" t="s">
        <v>81</v>
      </c>
      <c r="L65" s="132" t="s">
        <v>158</v>
      </c>
      <c r="M65" s="149">
        <v>1</v>
      </c>
      <c r="N65" s="149">
        <v>19.167000000000002</v>
      </c>
      <c r="O65" s="120">
        <f t="shared" si="55"/>
        <v>22.360994630100002</v>
      </c>
      <c r="P65" s="120">
        <f t="shared" si="56"/>
        <v>22.360994630100002</v>
      </c>
      <c r="Q65" s="120">
        <f t="shared" si="57"/>
        <v>22.360994630100002</v>
      </c>
      <c r="R65" s="120">
        <f t="shared" si="58"/>
        <v>22.360994630100002</v>
      </c>
    </row>
    <row r="66" spans="1:18" s="117" customFormat="1" ht="50.25" customHeight="1" x14ac:dyDescent="0.2">
      <c r="A66" s="149">
        <v>5</v>
      </c>
      <c r="B66" s="132" t="s">
        <v>82</v>
      </c>
      <c r="C66" s="121" t="s">
        <v>257</v>
      </c>
      <c r="D66" s="149" t="s">
        <v>81</v>
      </c>
      <c r="E66" s="141">
        <v>1</v>
      </c>
      <c r="F66" s="149"/>
      <c r="G66" s="149"/>
      <c r="H66" s="134"/>
      <c r="I66" s="134"/>
      <c r="J66" s="121" t="s">
        <v>139</v>
      </c>
      <c r="K66" s="149" t="s">
        <v>81</v>
      </c>
      <c r="L66" s="132" t="s">
        <v>141</v>
      </c>
      <c r="M66" s="149">
        <v>1</v>
      </c>
      <c r="N66" s="149">
        <v>75</v>
      </c>
      <c r="O66" s="120">
        <f t="shared" si="55"/>
        <v>87.498022500000005</v>
      </c>
      <c r="P66" s="120">
        <f t="shared" si="56"/>
        <v>87.498022500000005</v>
      </c>
      <c r="Q66" s="120">
        <f t="shared" si="57"/>
        <v>87.498022500000005</v>
      </c>
      <c r="R66" s="120">
        <f t="shared" si="58"/>
        <v>87.498022500000005</v>
      </c>
    </row>
    <row r="67" spans="1:18" s="117" customFormat="1" ht="39.75" customHeight="1" x14ac:dyDescent="0.2">
      <c r="A67" s="149">
        <v>6</v>
      </c>
      <c r="B67" s="132" t="s">
        <v>82</v>
      </c>
      <c r="C67" s="121" t="s">
        <v>258</v>
      </c>
      <c r="D67" s="149" t="s">
        <v>81</v>
      </c>
      <c r="E67" s="141">
        <v>1</v>
      </c>
      <c r="F67" s="149"/>
      <c r="G67" s="149"/>
      <c r="H67" s="134"/>
      <c r="I67" s="134"/>
      <c r="J67" s="121" t="s">
        <v>140</v>
      </c>
      <c r="K67" s="149" t="s">
        <v>81</v>
      </c>
      <c r="L67" s="132" t="s">
        <v>160</v>
      </c>
      <c r="M67" s="149">
        <v>1</v>
      </c>
      <c r="N67" s="149">
        <v>20</v>
      </c>
      <c r="O67" s="120">
        <f t="shared" si="55"/>
        <v>23.332806000000001</v>
      </c>
      <c r="P67" s="120">
        <f t="shared" si="56"/>
        <v>23.332806000000001</v>
      </c>
      <c r="Q67" s="120">
        <f t="shared" si="57"/>
        <v>23.332806000000001</v>
      </c>
      <c r="R67" s="120">
        <f t="shared" si="58"/>
        <v>23.332806000000001</v>
      </c>
    </row>
    <row r="68" spans="1:18" s="117" customFormat="1" ht="51" customHeight="1" x14ac:dyDescent="0.2">
      <c r="A68" s="149">
        <v>7</v>
      </c>
      <c r="B68" s="132" t="s">
        <v>142</v>
      </c>
      <c r="C68" s="121" t="s">
        <v>259</v>
      </c>
      <c r="D68" s="149" t="s">
        <v>86</v>
      </c>
      <c r="E68" s="142">
        <v>0.13</v>
      </c>
      <c r="F68" s="149">
        <v>14.5</v>
      </c>
      <c r="G68" s="149">
        <v>1.5</v>
      </c>
      <c r="H68" s="134">
        <f t="shared" ref="H68:H71" si="59">F68*Q$5</f>
        <v>33.837924999999998</v>
      </c>
      <c r="I68" s="134">
        <f t="shared" ref="I68:I71" si="60">G68*Q$6</f>
        <v>4.556025</v>
      </c>
      <c r="J68" s="121" t="s">
        <v>98</v>
      </c>
      <c r="K68" s="149" t="s">
        <v>84</v>
      </c>
      <c r="L68" s="149" t="s">
        <v>161</v>
      </c>
      <c r="M68" s="149">
        <v>0.24</v>
      </c>
      <c r="N68" s="149">
        <v>165</v>
      </c>
      <c r="O68" s="120">
        <f t="shared" si="55"/>
        <v>46.198955880000007</v>
      </c>
      <c r="P68" s="120">
        <f t="shared" si="56"/>
        <v>84.592905880000004</v>
      </c>
      <c r="Q68" s="120">
        <f t="shared" si="57"/>
        <v>6.0058642644000013</v>
      </c>
      <c r="R68" s="120">
        <f t="shared" si="58"/>
        <v>10.9970777644</v>
      </c>
    </row>
    <row r="69" spans="1:18" s="117" customFormat="1" ht="37.5" customHeight="1" x14ac:dyDescent="0.2">
      <c r="A69" s="149">
        <v>8</v>
      </c>
      <c r="B69" s="105" t="s">
        <v>243</v>
      </c>
      <c r="C69" s="121" t="s">
        <v>400</v>
      </c>
      <c r="D69" s="149" t="s">
        <v>81</v>
      </c>
      <c r="E69" s="122">
        <v>1</v>
      </c>
      <c r="F69" s="149">
        <v>0.79</v>
      </c>
      <c r="G69" s="149">
        <v>0.06</v>
      </c>
      <c r="H69" s="134">
        <f t="shared" si="59"/>
        <v>1.8435835</v>
      </c>
      <c r="I69" s="134">
        <f t="shared" si="60"/>
        <v>0.18224099999999999</v>
      </c>
      <c r="J69" s="121" t="s">
        <v>405</v>
      </c>
      <c r="K69" s="149" t="s">
        <v>81</v>
      </c>
      <c r="L69" s="149"/>
      <c r="M69" s="149">
        <v>1</v>
      </c>
      <c r="N69" s="149">
        <v>3.65</v>
      </c>
      <c r="O69" s="120">
        <f t="shared" si="55"/>
        <v>4.2582370950000001</v>
      </c>
      <c r="P69" s="120">
        <f>H69+I69+O69</f>
        <v>6.2840615950000007</v>
      </c>
      <c r="Q69" s="120">
        <f>O69*E69</f>
        <v>4.2582370950000001</v>
      </c>
      <c r="R69" s="120">
        <f>P69*E69</f>
        <v>6.2840615950000007</v>
      </c>
    </row>
    <row r="70" spans="1:18" s="117" customFormat="1" ht="37.5" customHeight="1" x14ac:dyDescent="0.2">
      <c r="A70" s="149">
        <v>9</v>
      </c>
      <c r="B70" s="105" t="s">
        <v>401</v>
      </c>
      <c r="C70" s="121" t="s">
        <v>402</v>
      </c>
      <c r="D70" s="149" t="s">
        <v>81</v>
      </c>
      <c r="E70" s="122">
        <v>1</v>
      </c>
      <c r="F70" s="149">
        <v>0.97</v>
      </c>
      <c r="G70" s="149">
        <v>0.06</v>
      </c>
      <c r="H70" s="134">
        <f t="shared" si="59"/>
        <v>2.2636404999999997</v>
      </c>
      <c r="I70" s="134">
        <f t="shared" si="60"/>
        <v>0.18224099999999999</v>
      </c>
      <c r="J70" s="121" t="s">
        <v>404</v>
      </c>
      <c r="K70" s="149" t="s">
        <v>81</v>
      </c>
      <c r="L70" s="149" t="s">
        <v>412</v>
      </c>
      <c r="M70" s="149">
        <v>1</v>
      </c>
      <c r="N70" s="149">
        <v>3.5</v>
      </c>
      <c r="O70" s="120">
        <f t="shared" si="55"/>
        <v>4.0832410499999998</v>
      </c>
      <c r="P70" s="120">
        <f>H70+I70+O70</f>
        <v>6.5291225499999994</v>
      </c>
      <c r="Q70" s="120">
        <f>O70*E70</f>
        <v>4.0832410499999998</v>
      </c>
      <c r="R70" s="120">
        <f>P70*E70</f>
        <v>6.5291225499999994</v>
      </c>
    </row>
    <row r="71" spans="1:18" s="117" customFormat="1" ht="36.75" customHeight="1" x14ac:dyDescent="0.2">
      <c r="A71" s="149">
        <v>10</v>
      </c>
      <c r="B71" s="149" t="s">
        <v>377</v>
      </c>
      <c r="C71" s="121" t="s">
        <v>403</v>
      </c>
      <c r="D71" s="149" t="s">
        <v>81</v>
      </c>
      <c r="E71" s="122">
        <v>1</v>
      </c>
      <c r="F71" s="149">
        <v>0.22</v>
      </c>
      <c r="G71" s="149">
        <v>0.23</v>
      </c>
      <c r="H71" s="134">
        <f t="shared" si="59"/>
        <v>0.51340300000000005</v>
      </c>
      <c r="I71" s="134">
        <f t="shared" si="60"/>
        <v>0.6985905</v>
      </c>
      <c r="J71" s="121" t="s">
        <v>406</v>
      </c>
      <c r="K71" s="149" t="s">
        <v>81</v>
      </c>
      <c r="L71" s="149"/>
      <c r="M71" s="149">
        <v>1</v>
      </c>
      <c r="N71" s="149">
        <v>1.59</v>
      </c>
      <c r="O71" s="120">
        <f t="shared" si="55"/>
        <v>1.8549580770000003</v>
      </c>
      <c r="P71" s="120">
        <f t="shared" ref="P71:P77" si="61">H71+I71+O71</f>
        <v>3.0669515770000002</v>
      </c>
      <c r="Q71" s="120">
        <f t="shared" ref="Q71:Q77" si="62">O71*E71</f>
        <v>1.8549580770000003</v>
      </c>
      <c r="R71" s="120">
        <f t="shared" ref="R71:R77" si="63">P71*E71</f>
        <v>3.0669515770000002</v>
      </c>
    </row>
    <row r="72" spans="1:18" s="117" customFormat="1" ht="46.5" customHeight="1" x14ac:dyDescent="0.2">
      <c r="A72" s="149">
        <v>11</v>
      </c>
      <c r="B72" s="132" t="s">
        <v>82</v>
      </c>
      <c r="C72" s="121" t="s">
        <v>408</v>
      </c>
      <c r="D72" s="131" t="s">
        <v>81</v>
      </c>
      <c r="E72" s="141">
        <v>1</v>
      </c>
      <c r="F72" s="149"/>
      <c r="G72" s="149"/>
      <c r="H72" s="134"/>
      <c r="I72" s="134"/>
      <c r="J72" s="121" t="s">
        <v>409</v>
      </c>
      <c r="K72" s="131" t="s">
        <v>81</v>
      </c>
      <c r="L72" s="132"/>
      <c r="M72" s="149">
        <v>1</v>
      </c>
      <c r="N72" s="131">
        <v>0.36</v>
      </c>
      <c r="O72" s="120">
        <f t="shared" si="55"/>
        <v>0.41999050799999998</v>
      </c>
      <c r="P72" s="120">
        <f t="shared" si="61"/>
        <v>0.41999050799999998</v>
      </c>
      <c r="Q72" s="120">
        <f t="shared" si="62"/>
        <v>0.41999050799999998</v>
      </c>
      <c r="R72" s="120">
        <f t="shared" si="63"/>
        <v>0.41999050799999998</v>
      </c>
    </row>
    <row r="73" spans="1:18" s="117" customFormat="1" ht="33.75" customHeight="1" x14ac:dyDescent="0.2">
      <c r="A73" s="149">
        <v>12</v>
      </c>
      <c r="B73" s="132" t="s">
        <v>82</v>
      </c>
      <c r="C73" s="121" t="s">
        <v>411</v>
      </c>
      <c r="D73" s="149" t="s">
        <v>81</v>
      </c>
      <c r="E73" s="141">
        <f>1*2</f>
        <v>2</v>
      </c>
      <c r="F73" s="149"/>
      <c r="G73" s="149"/>
      <c r="H73" s="134"/>
      <c r="I73" s="134"/>
      <c r="J73" s="121" t="s">
        <v>411</v>
      </c>
      <c r="K73" s="149" t="s">
        <v>81</v>
      </c>
      <c r="L73" s="132"/>
      <c r="M73" s="149">
        <v>1</v>
      </c>
      <c r="N73" s="149">
        <v>0.26</v>
      </c>
      <c r="O73" s="120">
        <f t="shared" si="55"/>
        <v>0.30332647800000001</v>
      </c>
      <c r="P73" s="120">
        <f t="shared" si="61"/>
        <v>0.30332647800000001</v>
      </c>
      <c r="Q73" s="120">
        <f t="shared" si="62"/>
        <v>0.60665295600000002</v>
      </c>
      <c r="R73" s="120">
        <f t="shared" si="63"/>
        <v>0.60665295600000002</v>
      </c>
    </row>
    <row r="74" spans="1:18" s="117" customFormat="1" ht="45" customHeight="1" x14ac:dyDescent="0.2">
      <c r="A74" s="149">
        <v>13</v>
      </c>
      <c r="B74" s="132" t="s">
        <v>82</v>
      </c>
      <c r="C74" s="121" t="s">
        <v>407</v>
      </c>
      <c r="D74" s="149" t="s">
        <v>81</v>
      </c>
      <c r="E74" s="141">
        <v>1</v>
      </c>
      <c r="F74" s="149"/>
      <c r="G74" s="149"/>
      <c r="H74" s="134"/>
      <c r="I74" s="134"/>
      <c r="J74" s="121" t="s">
        <v>410</v>
      </c>
      <c r="K74" s="149" t="s">
        <v>81</v>
      </c>
      <c r="L74" s="132" t="s">
        <v>413</v>
      </c>
      <c r="M74" s="149">
        <v>0.96</v>
      </c>
      <c r="N74" s="149">
        <v>1.5429999999999999</v>
      </c>
      <c r="O74" s="134">
        <f t="shared" si="55"/>
        <v>1.7281209435839999</v>
      </c>
      <c r="P74" s="120">
        <f t="shared" si="61"/>
        <v>1.7281209435839999</v>
      </c>
      <c r="Q74" s="120">
        <f t="shared" si="62"/>
        <v>1.7281209435839999</v>
      </c>
      <c r="R74" s="120">
        <f t="shared" si="63"/>
        <v>1.7281209435839999</v>
      </c>
    </row>
    <row r="75" spans="1:18" s="117" customFormat="1" ht="36.75" customHeight="1" x14ac:dyDescent="0.2">
      <c r="A75" s="149">
        <v>14</v>
      </c>
      <c r="B75" s="132" t="s">
        <v>147</v>
      </c>
      <c r="C75" s="121" t="s">
        <v>148</v>
      </c>
      <c r="D75" s="149" t="s">
        <v>84</v>
      </c>
      <c r="E75" s="143">
        <f>0.02</f>
        <v>0.02</v>
      </c>
      <c r="F75" s="149">
        <v>16.2</v>
      </c>
      <c r="G75" s="149">
        <v>4</v>
      </c>
      <c r="H75" s="134">
        <f t="shared" ref="H75" si="64">F75*Q$5</f>
        <v>37.805129999999998</v>
      </c>
      <c r="I75" s="134">
        <f t="shared" ref="I75" si="65">G75*Q$6</f>
        <v>12.1494</v>
      </c>
      <c r="J75" s="97" t="s">
        <v>149</v>
      </c>
      <c r="K75" s="149" t="s">
        <v>87</v>
      </c>
      <c r="L75" s="135" t="s">
        <v>162</v>
      </c>
      <c r="M75" s="149">
        <v>10</v>
      </c>
      <c r="N75" s="149">
        <v>0.95399999999999996</v>
      </c>
      <c r="O75" s="120">
        <f t="shared" si="55"/>
        <v>11.129748462</v>
      </c>
      <c r="P75" s="120">
        <f t="shared" si="61"/>
        <v>61.084278462</v>
      </c>
      <c r="Q75" s="120">
        <f t="shared" si="62"/>
        <v>0.22259496924</v>
      </c>
      <c r="R75" s="120">
        <f t="shared" si="63"/>
        <v>1.2216855692399999</v>
      </c>
    </row>
    <row r="76" spans="1:18" s="117" customFormat="1" ht="33" customHeight="1" x14ac:dyDescent="0.2">
      <c r="A76" s="149">
        <v>15</v>
      </c>
      <c r="B76" s="132" t="s">
        <v>82</v>
      </c>
      <c r="C76" s="121" t="s">
        <v>248</v>
      </c>
      <c r="D76" s="131" t="s">
        <v>131</v>
      </c>
      <c r="E76" s="99">
        <v>4.2</v>
      </c>
      <c r="F76" s="131"/>
      <c r="G76" s="131"/>
      <c r="H76" s="134"/>
      <c r="I76" s="134"/>
      <c r="J76" s="121" t="s">
        <v>249</v>
      </c>
      <c r="K76" s="131" t="s">
        <v>131</v>
      </c>
      <c r="L76" s="132" t="s">
        <v>252</v>
      </c>
      <c r="M76" s="149">
        <v>1</v>
      </c>
      <c r="N76" s="135">
        <v>1.1499999999999999</v>
      </c>
      <c r="O76" s="120">
        <f t="shared" si="55"/>
        <v>1.341636345</v>
      </c>
      <c r="P76" s="120">
        <f t="shared" si="61"/>
        <v>1.341636345</v>
      </c>
      <c r="Q76" s="120">
        <f t="shared" si="62"/>
        <v>5.6348726490000001</v>
      </c>
      <c r="R76" s="120">
        <f t="shared" si="63"/>
        <v>5.6348726490000001</v>
      </c>
    </row>
    <row r="77" spans="1:18" s="117" customFormat="1" ht="34.5" customHeight="1" x14ac:dyDescent="0.2">
      <c r="A77" s="149">
        <v>16</v>
      </c>
      <c r="B77" s="132" t="s">
        <v>82</v>
      </c>
      <c r="C77" s="121" t="s">
        <v>273</v>
      </c>
      <c r="D77" s="149" t="s">
        <v>84</v>
      </c>
      <c r="E77" s="150">
        <v>3.8E-3</v>
      </c>
      <c r="F77" s="149"/>
      <c r="G77" s="149"/>
      <c r="H77" s="120"/>
      <c r="I77" s="120"/>
      <c r="J77" s="121" t="s">
        <v>150</v>
      </c>
      <c r="K77" s="149" t="s">
        <v>84</v>
      </c>
      <c r="L77" s="132" t="s">
        <v>163</v>
      </c>
      <c r="M77" s="149">
        <v>1</v>
      </c>
      <c r="N77" s="149">
        <v>475</v>
      </c>
      <c r="O77" s="120">
        <f t="shared" si="55"/>
        <v>554.15414250000003</v>
      </c>
      <c r="P77" s="120">
        <f t="shared" si="61"/>
        <v>554.15414250000003</v>
      </c>
      <c r="Q77" s="120">
        <f t="shared" si="62"/>
        <v>2.1057857415000001</v>
      </c>
      <c r="R77" s="120">
        <f t="shared" si="63"/>
        <v>2.1057857415000001</v>
      </c>
    </row>
    <row r="78" spans="1:18" s="117" customFormat="1" ht="23.25" customHeight="1" x14ac:dyDescent="0.2">
      <c r="A78" s="131"/>
      <c r="B78" s="88"/>
      <c r="C78" s="154" t="s">
        <v>414</v>
      </c>
      <c r="D78" s="131"/>
      <c r="E78" s="113"/>
      <c r="F78" s="131"/>
      <c r="G78" s="131"/>
      <c r="H78" s="134"/>
      <c r="I78" s="134"/>
      <c r="J78" s="83"/>
      <c r="K78" s="131"/>
      <c r="L78" s="88"/>
      <c r="M78" s="131"/>
      <c r="N78" s="131"/>
      <c r="O78" s="134"/>
      <c r="P78" s="134"/>
      <c r="Q78" s="134"/>
      <c r="R78" s="134"/>
    </row>
    <row r="79" spans="1:18" s="71" customFormat="1" ht="40.5" customHeight="1" x14ac:dyDescent="0.2">
      <c r="A79" s="149">
        <v>1</v>
      </c>
      <c r="B79" s="149" t="s">
        <v>415</v>
      </c>
      <c r="C79" s="121" t="s">
        <v>416</v>
      </c>
      <c r="D79" s="149" t="s">
        <v>83</v>
      </c>
      <c r="E79" s="122">
        <v>0.6</v>
      </c>
      <c r="F79" s="149">
        <v>1.1000000000000001</v>
      </c>
      <c r="G79" s="149"/>
      <c r="H79" s="134">
        <f t="shared" ref="H79:H83" si="66">F79*Q$5</f>
        <v>2.567015</v>
      </c>
      <c r="I79" s="134"/>
      <c r="J79" s="121"/>
      <c r="K79" s="149"/>
      <c r="L79" s="149"/>
      <c r="M79" s="149"/>
      <c r="N79" s="149"/>
      <c r="O79" s="120"/>
      <c r="P79" s="120">
        <f t="shared" ref="P79" si="67">H79+I79+O79</f>
        <v>2.567015</v>
      </c>
      <c r="Q79" s="120">
        <f t="shared" ref="Q79" si="68">O79*E79</f>
        <v>0</v>
      </c>
      <c r="R79" s="120">
        <f t="shared" ref="R79" si="69">P79*E79</f>
        <v>1.5402089999999999</v>
      </c>
    </row>
    <row r="80" spans="1:18" s="71" customFormat="1" ht="41.25" customHeight="1" x14ac:dyDescent="0.2">
      <c r="A80" s="149">
        <v>2</v>
      </c>
      <c r="B80" s="149" t="s">
        <v>125</v>
      </c>
      <c r="C80" s="121" t="s">
        <v>417</v>
      </c>
      <c r="D80" s="149" t="s">
        <v>83</v>
      </c>
      <c r="E80" s="122">
        <v>1.5</v>
      </c>
      <c r="F80" s="149">
        <v>1.94</v>
      </c>
      <c r="G80" s="149"/>
      <c r="H80" s="134">
        <f t="shared" si="66"/>
        <v>4.5272809999999994</v>
      </c>
      <c r="I80" s="134"/>
      <c r="J80" s="121"/>
      <c r="K80" s="149"/>
      <c r="L80" s="149"/>
      <c r="M80" s="149"/>
      <c r="N80" s="149"/>
      <c r="O80" s="120"/>
      <c r="P80" s="120">
        <f t="shared" ref="P80" si="70">H80+I80+O80</f>
        <v>4.5272809999999994</v>
      </c>
      <c r="Q80" s="120">
        <f t="shared" ref="Q80" si="71">O80*E80</f>
        <v>0</v>
      </c>
      <c r="R80" s="120">
        <f t="shared" ref="R80" si="72">P80*E80</f>
        <v>6.7909214999999996</v>
      </c>
    </row>
    <row r="81" spans="1:18" s="71" customFormat="1" ht="37.5" customHeight="1" x14ac:dyDescent="0.2">
      <c r="A81" s="149">
        <v>3</v>
      </c>
      <c r="B81" s="149" t="s">
        <v>419</v>
      </c>
      <c r="C81" s="121" t="s">
        <v>418</v>
      </c>
      <c r="D81" s="149" t="s">
        <v>83</v>
      </c>
      <c r="E81" s="122">
        <v>3.9</v>
      </c>
      <c r="F81" s="149">
        <v>4.88</v>
      </c>
      <c r="G81" s="149">
        <v>6.22</v>
      </c>
      <c r="H81" s="134">
        <f t="shared" si="66"/>
        <v>11.388211999999999</v>
      </c>
      <c r="I81" s="134">
        <f t="shared" ref="I81" si="73">G81*Q$6</f>
        <v>18.892316999999998</v>
      </c>
      <c r="J81" s="121"/>
      <c r="K81" s="149"/>
      <c r="L81" s="149"/>
      <c r="M81" s="149"/>
      <c r="N81" s="149"/>
      <c r="O81" s="120"/>
      <c r="P81" s="120">
        <f t="shared" ref="P81:P83" si="74">H81+I81+O81</f>
        <v>30.280528999999998</v>
      </c>
      <c r="Q81" s="120">
        <f t="shared" ref="Q81:Q83" si="75">O81*E81</f>
        <v>0</v>
      </c>
      <c r="R81" s="120">
        <f t="shared" ref="R81:R83" si="76">P81*E81</f>
        <v>118.09406309999999</v>
      </c>
    </row>
    <row r="82" spans="1:18" s="71" customFormat="1" ht="33.75" customHeight="1" x14ac:dyDescent="0.2">
      <c r="A82" s="149">
        <v>4</v>
      </c>
      <c r="B82" s="149" t="s">
        <v>104</v>
      </c>
      <c r="C82" s="121" t="s">
        <v>105</v>
      </c>
      <c r="D82" s="149" t="s">
        <v>83</v>
      </c>
      <c r="E82" s="122">
        <v>1.3</v>
      </c>
      <c r="F82" s="149">
        <v>0.56200000000000006</v>
      </c>
      <c r="G82" s="149"/>
      <c r="H82" s="134">
        <f t="shared" si="66"/>
        <v>1.3115113</v>
      </c>
      <c r="I82" s="134"/>
      <c r="J82" s="121"/>
      <c r="K82" s="149"/>
      <c r="L82" s="149"/>
      <c r="M82" s="149"/>
      <c r="N82" s="149"/>
      <c r="O82" s="120"/>
      <c r="P82" s="120">
        <f t="shared" si="74"/>
        <v>1.3115113</v>
      </c>
      <c r="Q82" s="120">
        <f t="shared" si="75"/>
        <v>0</v>
      </c>
      <c r="R82" s="120">
        <f t="shared" si="76"/>
        <v>1.7049646900000002</v>
      </c>
    </row>
    <row r="83" spans="1:18" s="71" customFormat="1" ht="37.5" customHeight="1" x14ac:dyDescent="0.2">
      <c r="A83" s="149">
        <v>5</v>
      </c>
      <c r="B83" s="149" t="s">
        <v>104</v>
      </c>
      <c r="C83" s="121" t="s">
        <v>320</v>
      </c>
      <c r="D83" s="149" t="s">
        <v>83</v>
      </c>
      <c r="E83" s="122">
        <v>4.7</v>
      </c>
      <c r="F83" s="149">
        <v>0.56200000000000006</v>
      </c>
      <c r="G83" s="149"/>
      <c r="H83" s="134">
        <f t="shared" si="66"/>
        <v>1.3115113</v>
      </c>
      <c r="I83" s="134"/>
      <c r="J83" s="121"/>
      <c r="K83" s="149"/>
      <c r="L83" s="149"/>
      <c r="M83" s="149"/>
      <c r="N83" s="149"/>
      <c r="O83" s="120"/>
      <c r="P83" s="120">
        <f t="shared" si="74"/>
        <v>1.3115113</v>
      </c>
      <c r="Q83" s="120">
        <f t="shared" si="75"/>
        <v>0</v>
      </c>
      <c r="R83" s="120">
        <f t="shared" si="76"/>
        <v>6.1641031100000001</v>
      </c>
    </row>
    <row r="84" spans="1:18" s="71" customFormat="1" ht="48" customHeight="1" x14ac:dyDescent="0.2">
      <c r="A84" s="131">
        <v>6</v>
      </c>
      <c r="B84" s="88" t="s">
        <v>420</v>
      </c>
      <c r="C84" s="83" t="s">
        <v>421</v>
      </c>
      <c r="D84" s="131" t="s">
        <v>83</v>
      </c>
      <c r="E84" s="133">
        <v>4.7</v>
      </c>
      <c r="F84" s="131">
        <v>3.63</v>
      </c>
      <c r="G84" s="131">
        <v>0.59</v>
      </c>
      <c r="H84" s="134">
        <f t="shared" ref="H84" si="77">F84*Q$5</f>
        <v>8.4711494999999992</v>
      </c>
      <c r="I84" s="134">
        <f t="shared" ref="I84" si="78">G84*Q$6</f>
        <v>1.7920364999999998</v>
      </c>
      <c r="J84" s="83" t="s">
        <v>298</v>
      </c>
      <c r="K84" s="131" t="s">
        <v>83</v>
      </c>
      <c r="L84" s="131" t="s">
        <v>299</v>
      </c>
      <c r="M84" s="131">
        <v>1.0149999999999999</v>
      </c>
      <c r="N84" s="131">
        <v>29.216999999999999</v>
      </c>
      <c r="O84" s="62">
        <f>SUMPRODUCT(M84:M86,N84:N86)*$Q$7</f>
        <v>43.620985426782326</v>
      </c>
      <c r="P84" s="134">
        <f>H84+I84+O84</f>
        <v>53.884171426782324</v>
      </c>
      <c r="Q84" s="134">
        <f>O84*E84</f>
        <v>205.01863150587695</v>
      </c>
      <c r="R84" s="134">
        <f>P84*E84</f>
        <v>253.25560570587692</v>
      </c>
    </row>
    <row r="85" spans="1:18" s="71" customFormat="1" ht="18.75" customHeight="1" x14ac:dyDescent="0.2">
      <c r="A85" s="78"/>
      <c r="B85" s="109"/>
      <c r="C85" s="78"/>
      <c r="D85" s="78"/>
      <c r="E85" s="80"/>
      <c r="F85" s="78"/>
      <c r="G85" s="78"/>
      <c r="H85" s="79"/>
      <c r="I85" s="79"/>
      <c r="J85" s="111" t="s">
        <v>301</v>
      </c>
      <c r="K85" s="78" t="s">
        <v>197</v>
      </c>
      <c r="L85" s="78"/>
      <c r="M85" s="78">
        <v>1.6</v>
      </c>
      <c r="N85" s="78">
        <v>3.5</v>
      </c>
      <c r="O85" s="78"/>
      <c r="P85" s="78"/>
      <c r="Q85" s="171"/>
      <c r="R85" s="78"/>
    </row>
    <row r="86" spans="1:18" s="71" customFormat="1" ht="18.75" customHeight="1" x14ac:dyDescent="0.2">
      <c r="A86" s="135"/>
      <c r="B86" s="82"/>
      <c r="C86" s="135"/>
      <c r="D86" s="135"/>
      <c r="E86" s="81"/>
      <c r="F86" s="135"/>
      <c r="G86" s="135"/>
      <c r="H86" s="77"/>
      <c r="I86" s="77"/>
      <c r="J86" s="112" t="s">
        <v>138</v>
      </c>
      <c r="K86" s="135" t="s">
        <v>83</v>
      </c>
      <c r="L86" s="82" t="s">
        <v>156</v>
      </c>
      <c r="M86" s="135">
        <v>1.83E-2</v>
      </c>
      <c r="N86" s="135">
        <v>116.667</v>
      </c>
      <c r="O86" s="135"/>
      <c r="P86" s="135"/>
      <c r="Q86" s="172"/>
      <c r="R86" s="135"/>
    </row>
    <row r="87" spans="1:18" s="71" customFormat="1" ht="37.5" customHeight="1" x14ac:dyDescent="0.2">
      <c r="A87" s="131">
        <v>7</v>
      </c>
      <c r="B87" s="100" t="s">
        <v>422</v>
      </c>
      <c r="C87" s="83" t="s">
        <v>423</v>
      </c>
      <c r="D87" s="131" t="s">
        <v>84</v>
      </c>
      <c r="E87" s="133">
        <v>0.2046</v>
      </c>
      <c r="F87" s="131">
        <v>14.8</v>
      </c>
      <c r="G87" s="131">
        <v>4.9800000000000004</v>
      </c>
      <c r="H87" s="134">
        <f t="shared" ref="H87" si="79">F87*Q$5</f>
        <v>34.538020000000003</v>
      </c>
      <c r="I87" s="134">
        <f t="shared" ref="I87" si="80">G87*Q$6</f>
        <v>15.126003000000001</v>
      </c>
      <c r="J87" s="83" t="s">
        <v>149</v>
      </c>
      <c r="K87" s="131" t="s">
        <v>87</v>
      </c>
      <c r="L87" s="88" t="s">
        <v>162</v>
      </c>
      <c r="M87" s="131">
        <v>4</v>
      </c>
      <c r="N87" s="78">
        <v>0.95399999999999996</v>
      </c>
      <c r="O87" s="62">
        <f>SUMPRODUCT(M87:M88,N87:N88)*$Q$7</f>
        <v>9.1184605848000011</v>
      </c>
      <c r="P87" s="134">
        <f>H87+I87+O87</f>
        <v>58.782483584800005</v>
      </c>
      <c r="Q87" s="134">
        <f>O87*E87</f>
        <v>1.8656370356500802</v>
      </c>
      <c r="R87" s="134">
        <f>P87*E87</f>
        <v>12.026896141450081</v>
      </c>
    </row>
    <row r="88" spans="1:18" s="71" customFormat="1" ht="29.25" customHeight="1" x14ac:dyDescent="0.2">
      <c r="A88" s="135"/>
      <c r="B88" s="82"/>
      <c r="C88" s="84"/>
      <c r="D88" s="135"/>
      <c r="E88" s="81"/>
      <c r="F88" s="135"/>
      <c r="G88" s="135"/>
      <c r="H88" s="77"/>
      <c r="I88" s="77"/>
      <c r="J88" s="84" t="s">
        <v>347</v>
      </c>
      <c r="K88" s="135" t="s">
        <v>87</v>
      </c>
      <c r="L88" s="82" t="s">
        <v>232</v>
      </c>
      <c r="M88" s="135">
        <v>4</v>
      </c>
      <c r="N88" s="135">
        <v>1</v>
      </c>
      <c r="O88" s="108"/>
      <c r="P88" s="77"/>
      <c r="Q88" s="77"/>
      <c r="R88" s="77"/>
    </row>
    <row r="89" spans="1:18" s="71" customFormat="1" ht="35.25" customHeight="1" x14ac:dyDescent="0.2">
      <c r="A89" s="149">
        <v>8</v>
      </c>
      <c r="B89" s="132" t="s">
        <v>82</v>
      </c>
      <c r="C89" s="121" t="s">
        <v>424</v>
      </c>
      <c r="D89" s="131" t="s">
        <v>131</v>
      </c>
      <c r="E89" s="99">
        <v>24.8</v>
      </c>
      <c r="F89" s="131"/>
      <c r="G89" s="131"/>
      <c r="H89" s="134"/>
      <c r="I89" s="134"/>
      <c r="J89" s="121" t="s">
        <v>426</v>
      </c>
      <c r="K89" s="131" t="s">
        <v>131</v>
      </c>
      <c r="L89" s="132" t="s">
        <v>429</v>
      </c>
      <c r="M89" s="149">
        <v>1</v>
      </c>
      <c r="N89" s="135">
        <v>3.1</v>
      </c>
      <c r="O89" s="120">
        <f t="shared" ref="O89" si="81">N89*M89*$Q$7</f>
        <v>3.6165849300000001</v>
      </c>
      <c r="P89" s="120">
        <f t="shared" ref="P89" si="82">H89+I89+O89</f>
        <v>3.6165849300000001</v>
      </c>
      <c r="Q89" s="120">
        <f t="shared" ref="Q89" si="83">O89*E89</f>
        <v>89.691306264000005</v>
      </c>
      <c r="R89" s="120">
        <f t="shared" ref="R89" si="84">P89*E89</f>
        <v>89.691306264000005</v>
      </c>
    </row>
    <row r="90" spans="1:18" s="71" customFormat="1" ht="35.25" customHeight="1" x14ac:dyDescent="0.2">
      <c r="A90" s="149">
        <v>9</v>
      </c>
      <c r="B90" s="132" t="s">
        <v>82</v>
      </c>
      <c r="C90" s="121" t="s">
        <v>425</v>
      </c>
      <c r="D90" s="131" t="s">
        <v>131</v>
      </c>
      <c r="E90" s="99">
        <v>3.1</v>
      </c>
      <c r="F90" s="131"/>
      <c r="G90" s="131"/>
      <c r="H90" s="134"/>
      <c r="I90" s="134"/>
      <c r="J90" s="121" t="s">
        <v>427</v>
      </c>
      <c r="K90" s="131" t="s">
        <v>131</v>
      </c>
      <c r="L90" s="132"/>
      <c r="M90" s="149">
        <v>1</v>
      </c>
      <c r="N90" s="135">
        <v>2</v>
      </c>
      <c r="O90" s="120">
        <f t="shared" ref="O90" si="85">N90*M90*$Q$7</f>
        <v>2.3332806000000001</v>
      </c>
      <c r="P90" s="120">
        <f t="shared" ref="P90" si="86">H90+I90+O90</f>
        <v>2.3332806000000001</v>
      </c>
      <c r="Q90" s="120">
        <f t="shared" ref="Q90" si="87">O90*E90</f>
        <v>7.2331698600000003</v>
      </c>
      <c r="R90" s="120">
        <f t="shared" ref="R90" si="88">P90*E90</f>
        <v>7.2331698600000003</v>
      </c>
    </row>
    <row r="91" spans="1:18" s="71" customFormat="1" ht="37.5" customHeight="1" x14ac:dyDescent="0.2">
      <c r="A91" s="149">
        <v>10</v>
      </c>
      <c r="B91" s="132" t="s">
        <v>82</v>
      </c>
      <c r="C91" s="121" t="s">
        <v>428</v>
      </c>
      <c r="D91" s="149" t="s">
        <v>84</v>
      </c>
      <c r="E91" s="150">
        <v>1.0200000000000001E-2</v>
      </c>
      <c r="F91" s="149"/>
      <c r="G91" s="149"/>
      <c r="H91" s="120"/>
      <c r="I91" s="120"/>
      <c r="J91" s="121" t="s">
        <v>305</v>
      </c>
      <c r="K91" s="149" t="s">
        <v>84</v>
      </c>
      <c r="L91" s="132" t="s">
        <v>157</v>
      </c>
      <c r="M91" s="149">
        <v>1</v>
      </c>
      <c r="N91" s="149">
        <v>278.33300000000003</v>
      </c>
      <c r="O91" s="120">
        <f>N91*M91*$Q$7</f>
        <v>324.71449461990005</v>
      </c>
      <c r="P91" s="120">
        <f>H91+I91+O91</f>
        <v>324.71449461990005</v>
      </c>
      <c r="Q91" s="120">
        <f>O91*E91</f>
        <v>3.3120878451229809</v>
      </c>
      <c r="R91" s="120">
        <f>P91*E91</f>
        <v>3.3120878451229809</v>
      </c>
    </row>
    <row r="92" spans="1:18" s="71" customFormat="1" ht="19.5" customHeight="1" x14ac:dyDescent="0.2">
      <c r="A92" s="3"/>
      <c r="B92" s="3"/>
      <c r="C92" s="119" t="s">
        <v>6</v>
      </c>
      <c r="D92" s="119"/>
      <c r="E92" s="144"/>
      <c r="F92" s="119"/>
      <c r="G92" s="119"/>
      <c r="H92" s="119"/>
      <c r="I92" s="119"/>
      <c r="J92" s="119"/>
      <c r="K92" s="119"/>
      <c r="L92" s="119"/>
      <c r="M92" s="119"/>
      <c r="N92" s="119"/>
      <c r="O92" s="136"/>
      <c r="P92" s="119"/>
      <c r="Q92" s="136"/>
      <c r="R92" s="136">
        <f>SUM(R15:R91)</f>
        <v>10055.502876485296</v>
      </c>
    </row>
    <row r="93" spans="1:18" s="71" customFormat="1" ht="19.5" customHeight="1" x14ac:dyDescent="0.2">
      <c r="A93" s="3"/>
      <c r="B93" s="3"/>
      <c r="C93" s="119" t="s">
        <v>22</v>
      </c>
      <c r="D93" s="119"/>
      <c r="E93" s="144"/>
      <c r="F93" s="119"/>
      <c r="G93" s="119"/>
      <c r="H93" s="119"/>
      <c r="I93" s="119"/>
      <c r="J93" s="119"/>
      <c r="K93" s="119"/>
      <c r="L93" s="119"/>
      <c r="M93" s="119"/>
      <c r="N93" s="119"/>
      <c r="O93" s="136"/>
      <c r="P93" s="119"/>
      <c r="Q93" s="136"/>
      <c r="R93" s="136">
        <f>R92*13.3%</f>
        <v>1337.3818825725443</v>
      </c>
    </row>
    <row r="94" spans="1:18" s="71" customFormat="1" ht="19.5" customHeight="1" x14ac:dyDescent="0.2">
      <c r="A94" s="3"/>
      <c r="B94" s="3"/>
      <c r="C94" s="119" t="s">
        <v>6</v>
      </c>
      <c r="D94" s="119"/>
      <c r="E94" s="144"/>
      <c r="F94" s="119"/>
      <c r="G94" s="119"/>
      <c r="H94" s="119"/>
      <c r="I94" s="119"/>
      <c r="J94" s="119"/>
      <c r="K94" s="119"/>
      <c r="L94" s="119"/>
      <c r="M94" s="119"/>
      <c r="N94" s="119"/>
      <c r="O94" s="136"/>
      <c r="P94" s="119"/>
      <c r="Q94" s="136"/>
      <c r="R94" s="136">
        <f>R93+R92</f>
        <v>11392.884759057841</v>
      </c>
    </row>
    <row r="95" spans="1:18" s="71" customFormat="1" ht="19.5" customHeight="1" x14ac:dyDescent="0.2">
      <c r="A95" s="3"/>
      <c r="B95" s="3"/>
      <c r="C95" s="119" t="s">
        <v>23</v>
      </c>
      <c r="D95" s="119"/>
      <c r="E95" s="144"/>
      <c r="F95" s="119"/>
      <c r="G95" s="119"/>
      <c r="H95" s="119"/>
      <c r="I95" s="119"/>
      <c r="J95" s="119"/>
      <c r="K95" s="119"/>
      <c r="L95" s="119"/>
      <c r="M95" s="119"/>
      <c r="N95" s="119"/>
      <c r="O95" s="136"/>
      <c r="P95" s="119"/>
      <c r="Q95" s="136"/>
      <c r="R95" s="136">
        <f>R94*11%</f>
        <v>1253.2173234963625</v>
      </c>
    </row>
    <row r="96" spans="1:18" s="71" customFormat="1" ht="19.5" customHeight="1" x14ac:dyDescent="0.2">
      <c r="A96" s="3"/>
      <c r="B96" s="3"/>
      <c r="C96" s="119" t="s">
        <v>6</v>
      </c>
      <c r="D96" s="119"/>
      <c r="E96" s="144"/>
      <c r="F96" s="119"/>
      <c r="G96" s="119"/>
      <c r="H96" s="119"/>
      <c r="I96" s="119"/>
      <c r="J96" s="119"/>
      <c r="K96" s="119"/>
      <c r="L96" s="119"/>
      <c r="M96" s="119"/>
      <c r="N96" s="119"/>
      <c r="O96" s="136"/>
      <c r="P96" s="119"/>
      <c r="Q96" s="136"/>
      <c r="R96" s="136">
        <f>R95+R94</f>
        <v>12646.102082554204</v>
      </c>
    </row>
    <row r="97" spans="3:17" s="119" customFormat="1" ht="26.25" customHeight="1" x14ac:dyDescent="0.25">
      <c r="C97" s="181" t="s">
        <v>449</v>
      </c>
      <c r="D97" s="181"/>
      <c r="E97" s="181"/>
      <c r="F97" s="181"/>
      <c r="Q97" s="136"/>
    </row>
    <row r="98" spans="3:17" s="3" customFormat="1" x14ac:dyDescent="0.25">
      <c r="E98" s="144"/>
      <c r="Q98" s="18"/>
    </row>
    <row r="99" spans="3:17" s="3" customFormat="1" x14ac:dyDescent="0.25">
      <c r="E99" s="144"/>
      <c r="Q99" s="18"/>
    </row>
    <row r="100" spans="3:17" s="3" customFormat="1" x14ac:dyDescent="0.25">
      <c r="E100" s="144"/>
      <c r="Q100" s="18"/>
    </row>
    <row r="101" spans="3:17" s="3" customFormat="1" x14ac:dyDescent="0.25">
      <c r="E101" s="144"/>
      <c r="Q101" s="18"/>
    </row>
    <row r="102" spans="3:17" s="3" customFormat="1" x14ac:dyDescent="0.25">
      <c r="E102" s="144"/>
      <c r="Q102" s="18"/>
    </row>
    <row r="103" spans="3:17" s="3" customFormat="1" x14ac:dyDescent="0.25">
      <c r="E103" s="144"/>
      <c r="Q103" s="18"/>
    </row>
    <row r="104" spans="3:17" s="3" customFormat="1" x14ac:dyDescent="0.25">
      <c r="E104" s="144"/>
      <c r="Q104" s="18"/>
    </row>
    <row r="105" spans="3:17" s="3" customFormat="1" x14ac:dyDescent="0.25">
      <c r="E105" s="144"/>
      <c r="Q105" s="18"/>
    </row>
    <row r="106" spans="3:17" s="3" customFormat="1" x14ac:dyDescent="0.25">
      <c r="E106" s="144"/>
      <c r="Q106" s="18"/>
    </row>
    <row r="107" spans="3:17" s="3" customFormat="1" x14ac:dyDescent="0.25">
      <c r="E107" s="144"/>
      <c r="Q107" s="18"/>
    </row>
    <row r="108" spans="3:17" s="3" customFormat="1" x14ac:dyDescent="0.25">
      <c r="E108" s="144"/>
      <c r="Q108" s="18"/>
    </row>
    <row r="109" spans="3:17" s="3" customFormat="1" x14ac:dyDescent="0.25">
      <c r="E109" s="144"/>
      <c r="Q109" s="18"/>
    </row>
    <row r="110" spans="3:17" s="3" customFormat="1" x14ac:dyDescent="0.25">
      <c r="E110" s="144"/>
      <c r="Q110" s="18"/>
    </row>
    <row r="111" spans="3:17" s="3" customFormat="1" x14ac:dyDescent="0.25">
      <c r="E111" s="144"/>
      <c r="Q111" s="18"/>
    </row>
    <row r="112" spans="3:17" s="3" customFormat="1" x14ac:dyDescent="0.25">
      <c r="E112" s="144"/>
      <c r="Q112" s="18"/>
    </row>
    <row r="113" spans="5:17" s="3" customFormat="1" x14ac:dyDescent="0.25">
      <c r="E113" s="144"/>
      <c r="Q113" s="18"/>
    </row>
    <row r="114" spans="5:17" s="3" customFormat="1" x14ac:dyDescent="0.25">
      <c r="E114" s="144"/>
      <c r="Q114" s="18"/>
    </row>
    <row r="115" spans="5:17" s="3" customFormat="1" x14ac:dyDescent="0.25">
      <c r="E115" s="144"/>
      <c r="Q115" s="18"/>
    </row>
    <row r="116" spans="5:17" s="3" customFormat="1" x14ac:dyDescent="0.25">
      <c r="E116" s="144"/>
      <c r="Q116" s="18"/>
    </row>
    <row r="117" spans="5:17" s="3" customFormat="1" x14ac:dyDescent="0.25">
      <c r="E117" s="144"/>
      <c r="Q117" s="18"/>
    </row>
    <row r="118" spans="5:17" s="3" customFormat="1" x14ac:dyDescent="0.25">
      <c r="E118" s="144"/>
      <c r="Q118" s="18"/>
    </row>
    <row r="119" spans="5:17" s="3" customFormat="1" x14ac:dyDescent="0.25">
      <c r="E119" s="144"/>
      <c r="Q119" s="18"/>
    </row>
    <row r="120" spans="5:17" s="3" customFormat="1" x14ac:dyDescent="0.25">
      <c r="E120" s="144"/>
      <c r="Q120" s="18"/>
    </row>
    <row r="121" spans="5:17" s="3" customFormat="1" x14ac:dyDescent="0.25">
      <c r="E121" s="144"/>
      <c r="Q121" s="18"/>
    </row>
    <row r="122" spans="5:17" s="3" customFormat="1" x14ac:dyDescent="0.25">
      <c r="E122" s="144"/>
      <c r="Q122" s="18"/>
    </row>
    <row r="123" spans="5:17" s="3" customFormat="1" x14ac:dyDescent="0.25">
      <c r="E123" s="144"/>
      <c r="Q123" s="18"/>
    </row>
    <row r="124" spans="5:17" s="3" customFormat="1" x14ac:dyDescent="0.25">
      <c r="E124" s="144"/>
      <c r="Q124" s="18"/>
    </row>
    <row r="125" spans="5:17" s="3" customFormat="1" x14ac:dyDescent="0.25">
      <c r="E125" s="144"/>
      <c r="Q125" s="18"/>
    </row>
    <row r="126" spans="5:17" s="3" customFormat="1" x14ac:dyDescent="0.25">
      <c r="E126" s="144"/>
      <c r="Q126" s="18"/>
    </row>
    <row r="127" spans="5:17" s="3" customFormat="1" x14ac:dyDescent="0.25">
      <c r="E127" s="144"/>
      <c r="Q127" s="18"/>
    </row>
    <row r="128" spans="5:17" s="3" customFormat="1" x14ac:dyDescent="0.25">
      <c r="E128" s="144"/>
      <c r="Q128" s="18"/>
    </row>
    <row r="129" spans="5:17" s="3" customFormat="1" x14ac:dyDescent="0.25">
      <c r="E129" s="144"/>
      <c r="Q129" s="18"/>
    </row>
    <row r="130" spans="5:17" s="3" customFormat="1" x14ac:dyDescent="0.25">
      <c r="E130" s="144"/>
      <c r="Q130" s="18"/>
    </row>
    <row r="131" spans="5:17" s="3" customFormat="1" x14ac:dyDescent="0.25">
      <c r="E131" s="144"/>
      <c r="Q131" s="18"/>
    </row>
    <row r="132" spans="5:17" s="3" customFormat="1" x14ac:dyDescent="0.25">
      <c r="E132" s="144"/>
      <c r="Q132" s="18"/>
    </row>
    <row r="133" spans="5:17" s="3" customFormat="1" x14ac:dyDescent="0.25">
      <c r="E133" s="144"/>
      <c r="Q133" s="18"/>
    </row>
    <row r="134" spans="5:17" s="3" customFormat="1" x14ac:dyDescent="0.25">
      <c r="E134" s="144"/>
      <c r="Q134" s="18"/>
    </row>
    <row r="135" spans="5:17" s="3" customFormat="1" x14ac:dyDescent="0.25">
      <c r="E135" s="144"/>
      <c r="Q135" s="18"/>
    </row>
    <row r="136" spans="5:17" s="3" customFormat="1" x14ac:dyDescent="0.25">
      <c r="E136" s="144"/>
      <c r="Q136" s="18"/>
    </row>
    <row r="137" spans="5:17" s="3" customFormat="1" x14ac:dyDescent="0.25">
      <c r="E137" s="144"/>
      <c r="Q137" s="18"/>
    </row>
    <row r="138" spans="5:17" s="3" customFormat="1" x14ac:dyDescent="0.25">
      <c r="E138" s="144"/>
      <c r="Q138" s="18"/>
    </row>
    <row r="139" spans="5:17" s="3" customFormat="1" x14ac:dyDescent="0.25">
      <c r="E139" s="144"/>
      <c r="Q139" s="18"/>
    </row>
    <row r="140" spans="5:17" s="3" customFormat="1" x14ac:dyDescent="0.25">
      <c r="E140" s="144"/>
      <c r="Q140" s="18"/>
    </row>
    <row r="141" spans="5:17" s="3" customFormat="1" x14ac:dyDescent="0.25">
      <c r="E141" s="144"/>
      <c r="Q141" s="18"/>
    </row>
    <row r="142" spans="5:17" s="3" customFormat="1" x14ac:dyDescent="0.25">
      <c r="E142" s="144"/>
      <c r="Q142" s="18"/>
    </row>
    <row r="143" spans="5:17" s="3" customFormat="1" x14ac:dyDescent="0.25">
      <c r="E143" s="144"/>
      <c r="Q143" s="18"/>
    </row>
    <row r="144" spans="5:17" s="3" customFormat="1" x14ac:dyDescent="0.25">
      <c r="E144" s="144"/>
      <c r="Q144" s="18"/>
    </row>
    <row r="145" spans="5:17" s="3" customFormat="1" x14ac:dyDescent="0.25">
      <c r="E145" s="144"/>
      <c r="Q145" s="18"/>
    </row>
    <row r="146" spans="5:17" s="3" customFormat="1" x14ac:dyDescent="0.25">
      <c r="E146" s="144"/>
      <c r="Q146" s="18"/>
    </row>
    <row r="147" spans="5:17" s="3" customFormat="1" x14ac:dyDescent="0.25">
      <c r="E147" s="144"/>
      <c r="Q147" s="18"/>
    </row>
    <row r="148" spans="5:17" s="3" customFormat="1" x14ac:dyDescent="0.25">
      <c r="E148" s="144"/>
      <c r="Q148" s="18"/>
    </row>
    <row r="149" spans="5:17" s="3" customFormat="1" x14ac:dyDescent="0.25">
      <c r="E149" s="144"/>
      <c r="Q149" s="18"/>
    </row>
    <row r="150" spans="5:17" s="3" customFormat="1" x14ac:dyDescent="0.25">
      <c r="E150" s="144"/>
      <c r="Q150" s="18"/>
    </row>
    <row r="151" spans="5:17" s="3" customFormat="1" x14ac:dyDescent="0.25">
      <c r="E151" s="144"/>
      <c r="Q151" s="18"/>
    </row>
    <row r="152" spans="5:17" s="3" customFormat="1" x14ac:dyDescent="0.25">
      <c r="E152" s="144"/>
      <c r="Q152" s="18"/>
    </row>
    <row r="153" spans="5:17" s="3" customFormat="1" x14ac:dyDescent="0.25">
      <c r="E153" s="144"/>
      <c r="Q153" s="18"/>
    </row>
    <row r="154" spans="5:17" s="3" customFormat="1" x14ac:dyDescent="0.25">
      <c r="E154" s="144"/>
      <c r="Q154" s="18"/>
    </row>
    <row r="155" spans="5:17" s="3" customFormat="1" x14ac:dyDescent="0.25">
      <c r="E155" s="144"/>
      <c r="Q155" s="18"/>
    </row>
    <row r="156" spans="5:17" s="3" customFormat="1" x14ac:dyDescent="0.25">
      <c r="E156" s="144"/>
      <c r="Q156" s="18"/>
    </row>
    <row r="157" spans="5:17" s="3" customFormat="1" x14ac:dyDescent="0.25">
      <c r="E157" s="144"/>
      <c r="Q157" s="18"/>
    </row>
    <row r="158" spans="5:17" s="3" customFormat="1" x14ac:dyDescent="0.25">
      <c r="E158" s="144"/>
      <c r="Q158" s="18"/>
    </row>
    <row r="159" spans="5:17" s="3" customFormat="1" x14ac:dyDescent="0.25">
      <c r="E159" s="144"/>
      <c r="Q159" s="18"/>
    </row>
    <row r="160" spans="5:17" s="3" customFormat="1" x14ac:dyDescent="0.25">
      <c r="E160" s="144"/>
      <c r="Q160" s="18"/>
    </row>
    <row r="161" spans="1:18" s="3" customFormat="1" x14ac:dyDescent="0.25">
      <c r="E161" s="144"/>
      <c r="Q161" s="18"/>
    </row>
    <row r="162" spans="1:18" s="3" customFormat="1" x14ac:dyDescent="0.25">
      <c r="E162" s="144"/>
      <c r="Q162" s="18"/>
    </row>
    <row r="163" spans="1:18" s="3" customFormat="1" x14ac:dyDescent="0.25">
      <c r="E163" s="144"/>
      <c r="Q163" s="18"/>
    </row>
    <row r="164" spans="1:18" s="3" customFormat="1" x14ac:dyDescent="0.25">
      <c r="E164" s="144"/>
      <c r="Q164" s="18"/>
    </row>
    <row r="165" spans="1:18" s="3" customFormat="1" x14ac:dyDescent="0.25">
      <c r="E165" s="144"/>
      <c r="Q165" s="18"/>
    </row>
    <row r="166" spans="1:18" s="3" customFormat="1" x14ac:dyDescent="0.25">
      <c r="E166" s="144"/>
      <c r="Q166" s="18"/>
    </row>
    <row r="167" spans="1:18" s="3" customFormat="1" x14ac:dyDescent="0.25">
      <c r="E167" s="144"/>
      <c r="Q167" s="18"/>
    </row>
    <row r="168" spans="1:18" s="3" customFormat="1" x14ac:dyDescent="0.2">
      <c r="A168" s="1"/>
      <c r="B168" s="1"/>
      <c r="C168" s="1"/>
      <c r="D168" s="1"/>
      <c r="E168" s="14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9"/>
      <c r="R168" s="1"/>
    </row>
    <row r="169" spans="1:18" s="3" customFormat="1" x14ac:dyDescent="0.2">
      <c r="A169" s="1"/>
      <c r="B169" s="1"/>
      <c r="C169" s="1"/>
      <c r="D169" s="1"/>
      <c r="E169" s="14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9"/>
      <c r="R169" s="1"/>
    </row>
    <row r="170" spans="1:18" s="3" customFormat="1" x14ac:dyDescent="0.2">
      <c r="A170" s="1"/>
      <c r="B170" s="1"/>
      <c r="C170" s="1"/>
      <c r="D170" s="1"/>
      <c r="E170" s="14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9"/>
      <c r="R170" s="1"/>
    </row>
    <row r="171" spans="1:18" s="3" customFormat="1" x14ac:dyDescent="0.2">
      <c r="A171" s="1"/>
      <c r="B171" s="1"/>
      <c r="C171" s="1"/>
      <c r="D171" s="1"/>
      <c r="E171" s="14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9"/>
      <c r="R171" s="1"/>
    </row>
    <row r="172" spans="1:18" s="3" customFormat="1" x14ac:dyDescent="0.2">
      <c r="A172" s="1"/>
      <c r="B172" s="1"/>
      <c r="C172" s="1"/>
      <c r="D172" s="1"/>
      <c r="E172" s="14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9"/>
      <c r="R172" s="1"/>
    </row>
    <row r="173" spans="1:18" s="3" customFormat="1" x14ac:dyDescent="0.2">
      <c r="A173" s="1"/>
      <c r="B173" s="1"/>
      <c r="C173" s="1"/>
      <c r="D173" s="1"/>
      <c r="E173" s="14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9"/>
      <c r="R173" s="1"/>
    </row>
    <row r="174" spans="1:18" s="3" customFormat="1" x14ac:dyDescent="0.2">
      <c r="A174" s="1"/>
      <c r="B174" s="1"/>
      <c r="C174" s="1"/>
      <c r="D174" s="1"/>
      <c r="E174" s="14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9"/>
      <c r="R174" s="1"/>
    </row>
    <row r="175" spans="1:18" s="3" customFormat="1" x14ac:dyDescent="0.2">
      <c r="A175" s="1"/>
      <c r="B175" s="1"/>
      <c r="C175" s="1"/>
      <c r="D175" s="1"/>
      <c r="E175" s="14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9"/>
      <c r="R175" s="1"/>
    </row>
    <row r="176" spans="1:18" s="3" customFormat="1" x14ac:dyDescent="0.2">
      <c r="A176" s="1"/>
      <c r="B176" s="1"/>
      <c r="C176" s="1"/>
      <c r="D176" s="1"/>
      <c r="E176" s="14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9"/>
      <c r="R176" s="1"/>
    </row>
    <row r="177" spans="1:18" s="3" customFormat="1" x14ac:dyDescent="0.2">
      <c r="A177" s="1"/>
      <c r="B177" s="1"/>
      <c r="C177" s="1"/>
      <c r="D177" s="1"/>
      <c r="E177" s="14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9"/>
      <c r="R177" s="1"/>
    </row>
    <row r="178" spans="1:18" s="3" customFormat="1" x14ac:dyDescent="0.2">
      <c r="A178" s="1"/>
      <c r="B178" s="1"/>
      <c r="C178" s="1"/>
      <c r="D178" s="1"/>
      <c r="E178" s="14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9"/>
      <c r="R178" s="1"/>
    </row>
    <row r="179" spans="1:18" s="3" customFormat="1" x14ac:dyDescent="0.2">
      <c r="A179" s="1"/>
      <c r="B179" s="1"/>
      <c r="C179" s="1"/>
      <c r="D179" s="1"/>
      <c r="E179" s="14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9"/>
      <c r="R179" s="1"/>
    </row>
    <row r="180" spans="1:18" s="3" customFormat="1" x14ac:dyDescent="0.2">
      <c r="A180" s="1"/>
      <c r="B180" s="1"/>
      <c r="C180" s="1"/>
      <c r="D180" s="1"/>
      <c r="E180" s="14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9"/>
      <c r="R180" s="1"/>
    </row>
    <row r="181" spans="1:18" s="3" customFormat="1" x14ac:dyDescent="0.2">
      <c r="A181" s="1"/>
      <c r="B181" s="1"/>
      <c r="C181" s="1"/>
      <c r="D181" s="1"/>
      <c r="E181" s="14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9"/>
      <c r="R181" s="1"/>
    </row>
    <row r="182" spans="1:18" s="3" customFormat="1" x14ac:dyDescent="0.2">
      <c r="A182" s="1"/>
      <c r="B182" s="1"/>
      <c r="C182" s="1"/>
      <c r="D182" s="1"/>
      <c r="E182" s="14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9"/>
      <c r="R182" s="1"/>
    </row>
    <row r="183" spans="1:18" s="3" customFormat="1" x14ac:dyDescent="0.2">
      <c r="A183" s="1"/>
      <c r="B183" s="1"/>
      <c r="C183" s="1"/>
      <c r="D183" s="1"/>
      <c r="E183" s="14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9"/>
      <c r="R183" s="1"/>
    </row>
    <row r="184" spans="1:18" s="3" customFormat="1" x14ac:dyDescent="0.2">
      <c r="A184" s="1"/>
      <c r="B184" s="1"/>
      <c r="C184" s="1"/>
      <c r="D184" s="1"/>
      <c r="E184" s="14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9"/>
      <c r="R184" s="1"/>
    </row>
    <row r="185" spans="1:18" s="3" customFormat="1" x14ac:dyDescent="0.2">
      <c r="A185" s="1"/>
      <c r="B185" s="1"/>
      <c r="C185" s="1"/>
      <c r="D185" s="1"/>
      <c r="E185" s="14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9"/>
      <c r="R185" s="1"/>
    </row>
    <row r="186" spans="1:18" s="3" customFormat="1" x14ac:dyDescent="0.2">
      <c r="A186" s="1"/>
      <c r="B186" s="1"/>
      <c r="C186" s="1"/>
      <c r="D186" s="1"/>
      <c r="E186" s="14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9"/>
      <c r="R186" s="1"/>
    </row>
    <row r="187" spans="1:18" s="3" customFormat="1" x14ac:dyDescent="0.2">
      <c r="A187" s="1"/>
      <c r="B187" s="1"/>
      <c r="C187" s="1"/>
      <c r="D187" s="1"/>
      <c r="E187" s="14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9"/>
      <c r="R187" s="1"/>
    </row>
    <row r="188" spans="1:18" s="3" customFormat="1" x14ac:dyDescent="0.2">
      <c r="A188" s="1"/>
      <c r="B188" s="1"/>
      <c r="C188" s="1"/>
      <c r="D188" s="1"/>
      <c r="E188" s="14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9"/>
      <c r="R188" s="1"/>
    </row>
    <row r="189" spans="1:18" s="3" customFormat="1" x14ac:dyDescent="0.2">
      <c r="A189" s="1"/>
      <c r="B189" s="1"/>
      <c r="C189" s="1"/>
      <c r="D189" s="1"/>
      <c r="E189" s="14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9"/>
      <c r="R189" s="1"/>
    </row>
    <row r="190" spans="1:18" s="3" customFormat="1" x14ac:dyDescent="0.2">
      <c r="A190" s="1"/>
      <c r="B190" s="1"/>
      <c r="C190" s="1"/>
      <c r="D190" s="1"/>
      <c r="E190" s="14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9"/>
      <c r="R190" s="1"/>
    </row>
    <row r="191" spans="1:18" s="3" customFormat="1" x14ac:dyDescent="0.2">
      <c r="A191" s="1"/>
      <c r="B191" s="1"/>
      <c r="C191" s="1"/>
      <c r="D191" s="1"/>
      <c r="E191" s="14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9"/>
      <c r="R191" s="1"/>
    </row>
    <row r="192" spans="1:18" s="3" customFormat="1" x14ac:dyDescent="0.2">
      <c r="A192" s="1"/>
      <c r="B192" s="1"/>
      <c r="C192" s="1"/>
      <c r="D192" s="1"/>
      <c r="E192" s="14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9"/>
      <c r="R192" s="1"/>
    </row>
    <row r="193" spans="1:18" s="3" customFormat="1" x14ac:dyDescent="0.2">
      <c r="A193" s="1"/>
      <c r="B193" s="1"/>
      <c r="C193" s="1"/>
      <c r="D193" s="1"/>
      <c r="E193" s="14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9"/>
      <c r="R193" s="1"/>
    </row>
    <row r="194" spans="1:18" s="3" customFormat="1" x14ac:dyDescent="0.2">
      <c r="A194" s="1"/>
      <c r="B194" s="1"/>
      <c r="C194" s="1"/>
      <c r="D194" s="1"/>
      <c r="E194" s="14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9"/>
      <c r="R194" s="1"/>
    </row>
    <row r="195" spans="1:18" s="3" customFormat="1" x14ac:dyDescent="0.2">
      <c r="A195" s="1"/>
      <c r="B195" s="1"/>
      <c r="C195" s="1"/>
      <c r="D195" s="1"/>
      <c r="E195" s="14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9"/>
      <c r="R195" s="1"/>
    </row>
    <row r="196" spans="1:18" s="3" customFormat="1" x14ac:dyDescent="0.2">
      <c r="A196" s="1"/>
      <c r="B196" s="1"/>
      <c r="C196" s="1"/>
      <c r="D196" s="1"/>
      <c r="E196" s="14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9"/>
      <c r="R196" s="1"/>
    </row>
    <row r="197" spans="1:18" s="3" customFormat="1" x14ac:dyDescent="0.2">
      <c r="A197" s="1"/>
      <c r="B197" s="1"/>
      <c r="C197" s="1"/>
      <c r="D197" s="1"/>
      <c r="E197" s="14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9"/>
      <c r="R197" s="1"/>
    </row>
    <row r="198" spans="1:18" s="3" customFormat="1" x14ac:dyDescent="0.2">
      <c r="A198" s="1"/>
      <c r="B198" s="1"/>
      <c r="C198" s="1"/>
      <c r="D198" s="1"/>
      <c r="E198" s="14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9"/>
      <c r="R198" s="1"/>
    </row>
    <row r="199" spans="1:18" s="3" customFormat="1" x14ac:dyDescent="0.2">
      <c r="A199" s="1"/>
      <c r="B199" s="1"/>
      <c r="C199" s="1"/>
      <c r="D199" s="1"/>
      <c r="E199" s="14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9"/>
      <c r="R199" s="1"/>
    </row>
    <row r="200" spans="1:18" s="3" customFormat="1" x14ac:dyDescent="0.2">
      <c r="A200" s="1"/>
      <c r="B200" s="1"/>
      <c r="C200" s="1"/>
      <c r="D200" s="1"/>
      <c r="E200" s="14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9"/>
      <c r="R200" s="1"/>
    </row>
    <row r="201" spans="1:18" s="3" customFormat="1" x14ac:dyDescent="0.2">
      <c r="A201" s="1"/>
      <c r="B201" s="1"/>
      <c r="C201" s="1"/>
      <c r="D201" s="1"/>
      <c r="E201" s="14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9"/>
      <c r="R201" s="1"/>
    </row>
    <row r="202" spans="1:18" s="3" customFormat="1" x14ac:dyDescent="0.2">
      <c r="A202" s="1"/>
      <c r="B202" s="1"/>
      <c r="C202" s="1"/>
      <c r="D202" s="1"/>
      <c r="E202" s="14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9"/>
      <c r="R202" s="1"/>
    </row>
    <row r="203" spans="1:18" s="3" customFormat="1" x14ac:dyDescent="0.2">
      <c r="A203" s="1"/>
      <c r="B203" s="1"/>
      <c r="C203" s="1"/>
      <c r="D203" s="1"/>
      <c r="E203" s="14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9"/>
      <c r="R203" s="1"/>
    </row>
    <row r="204" spans="1:18" s="3" customFormat="1" x14ac:dyDescent="0.2">
      <c r="A204" s="1"/>
      <c r="B204" s="1"/>
      <c r="C204" s="1"/>
      <c r="D204" s="1"/>
      <c r="E204" s="14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9"/>
      <c r="R204" s="1"/>
    </row>
    <row r="205" spans="1:18" s="3" customFormat="1" x14ac:dyDescent="0.2">
      <c r="A205" s="1"/>
      <c r="B205" s="1"/>
      <c r="C205" s="1"/>
      <c r="D205" s="1"/>
      <c r="E205" s="14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9"/>
      <c r="R205" s="1"/>
    </row>
    <row r="206" spans="1:18" s="3" customFormat="1" x14ac:dyDescent="0.2">
      <c r="A206" s="1"/>
      <c r="B206" s="1"/>
      <c r="C206" s="1"/>
      <c r="D206" s="1"/>
      <c r="E206" s="14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9"/>
      <c r="R206" s="1"/>
    </row>
    <row r="207" spans="1:18" s="3" customFormat="1" x14ac:dyDescent="0.2">
      <c r="A207" s="1"/>
      <c r="B207" s="1"/>
      <c r="C207" s="1"/>
      <c r="D207" s="1"/>
      <c r="E207" s="14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9"/>
      <c r="R207" s="1"/>
    </row>
    <row r="208" spans="1:18" s="3" customFormat="1" x14ac:dyDescent="0.2">
      <c r="A208" s="1"/>
      <c r="B208" s="1"/>
      <c r="C208" s="1"/>
      <c r="D208" s="1"/>
      <c r="E208" s="14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9"/>
      <c r="R208" s="1"/>
    </row>
    <row r="209" spans="1:18" s="3" customFormat="1" x14ac:dyDescent="0.2">
      <c r="A209" s="1"/>
      <c r="B209" s="1"/>
      <c r="C209" s="1"/>
      <c r="D209" s="1"/>
      <c r="E209" s="14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9"/>
      <c r="R209" s="1"/>
    </row>
    <row r="210" spans="1:18" s="3" customFormat="1" x14ac:dyDescent="0.2">
      <c r="A210" s="1"/>
      <c r="B210" s="1"/>
      <c r="C210" s="1"/>
      <c r="D210" s="1"/>
      <c r="E210" s="14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9"/>
      <c r="R210" s="1"/>
    </row>
    <row r="211" spans="1:18" s="3" customFormat="1" x14ac:dyDescent="0.2">
      <c r="A211" s="1"/>
      <c r="B211" s="1"/>
      <c r="C211" s="1"/>
      <c r="D211" s="1"/>
      <c r="E211" s="14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9"/>
      <c r="R211" s="1"/>
    </row>
    <row r="212" spans="1:18" s="3" customFormat="1" x14ac:dyDescent="0.2">
      <c r="A212" s="1"/>
      <c r="B212" s="1"/>
      <c r="C212" s="1"/>
      <c r="D212" s="1"/>
      <c r="E212" s="14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9"/>
      <c r="R212" s="1"/>
    </row>
    <row r="213" spans="1:18" s="3" customFormat="1" x14ac:dyDescent="0.2">
      <c r="A213" s="1"/>
      <c r="B213" s="1"/>
      <c r="C213" s="1"/>
      <c r="D213" s="1"/>
      <c r="E213" s="14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9"/>
      <c r="R213" s="1"/>
    </row>
    <row r="214" spans="1:18" s="3" customFormat="1" x14ac:dyDescent="0.2">
      <c r="A214" s="1"/>
      <c r="B214" s="1"/>
      <c r="C214" s="1"/>
      <c r="D214" s="1"/>
      <c r="E214" s="14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9"/>
      <c r="R214" s="1"/>
    </row>
    <row r="215" spans="1:18" s="3" customFormat="1" x14ac:dyDescent="0.2">
      <c r="A215" s="1"/>
      <c r="B215" s="1"/>
      <c r="C215" s="1"/>
      <c r="D215" s="1"/>
      <c r="E215" s="14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9"/>
      <c r="R215" s="1"/>
    </row>
    <row r="216" spans="1:18" s="3" customFormat="1" x14ac:dyDescent="0.2">
      <c r="A216" s="1"/>
      <c r="B216" s="1"/>
      <c r="C216" s="1"/>
      <c r="D216" s="1"/>
      <c r="E216" s="14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9"/>
      <c r="R216" s="1"/>
    </row>
    <row r="217" spans="1:18" s="3" customFormat="1" x14ac:dyDescent="0.2">
      <c r="A217" s="1"/>
      <c r="B217" s="1"/>
      <c r="C217" s="1"/>
      <c r="D217" s="1"/>
      <c r="E217" s="14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9"/>
      <c r="R217" s="1"/>
    </row>
    <row r="218" spans="1:18" s="3" customFormat="1" x14ac:dyDescent="0.2">
      <c r="A218" s="1"/>
      <c r="B218" s="1"/>
      <c r="C218" s="1"/>
      <c r="D218" s="1"/>
      <c r="E218" s="14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9"/>
      <c r="R218" s="1"/>
    </row>
    <row r="219" spans="1:18" s="3" customFormat="1" x14ac:dyDescent="0.2">
      <c r="A219" s="1"/>
      <c r="B219" s="1"/>
      <c r="C219" s="1"/>
      <c r="D219" s="1"/>
      <c r="E219" s="14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9"/>
      <c r="R219" s="1"/>
    </row>
    <row r="220" spans="1:18" s="3" customFormat="1" x14ac:dyDescent="0.2">
      <c r="A220" s="1"/>
      <c r="B220" s="1"/>
      <c r="C220" s="1"/>
      <c r="D220" s="1"/>
      <c r="E220" s="14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9"/>
      <c r="R220" s="1"/>
    </row>
    <row r="221" spans="1:18" s="3" customFormat="1" x14ac:dyDescent="0.2">
      <c r="A221" s="1"/>
      <c r="B221" s="1"/>
      <c r="C221" s="1"/>
      <c r="D221" s="1"/>
      <c r="E221" s="14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9"/>
      <c r="R221" s="1"/>
    </row>
    <row r="222" spans="1:18" s="3" customFormat="1" x14ac:dyDescent="0.2">
      <c r="A222" s="1"/>
      <c r="B222" s="1"/>
      <c r="C222" s="1"/>
      <c r="D222" s="1"/>
      <c r="E222" s="14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9"/>
      <c r="R222" s="1"/>
    </row>
    <row r="223" spans="1:18" s="3" customFormat="1" x14ac:dyDescent="0.2">
      <c r="A223" s="1"/>
      <c r="B223" s="1"/>
      <c r="C223" s="1"/>
      <c r="D223" s="1"/>
      <c r="E223" s="14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9"/>
      <c r="R223" s="1"/>
    </row>
    <row r="224" spans="1:18" s="3" customFormat="1" x14ac:dyDescent="0.2">
      <c r="A224" s="1"/>
      <c r="B224" s="1"/>
      <c r="C224" s="1"/>
      <c r="D224" s="1"/>
      <c r="E224" s="14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9"/>
      <c r="R224" s="1"/>
    </row>
    <row r="225" spans="1:18" s="3" customFormat="1" x14ac:dyDescent="0.2">
      <c r="A225" s="1"/>
      <c r="B225" s="1"/>
      <c r="C225" s="1"/>
      <c r="D225" s="1"/>
      <c r="E225" s="14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9"/>
      <c r="R225" s="1"/>
    </row>
    <row r="226" spans="1:18" s="3" customFormat="1" x14ac:dyDescent="0.2">
      <c r="A226" s="1"/>
      <c r="B226" s="1"/>
      <c r="C226" s="1"/>
      <c r="D226" s="1"/>
      <c r="E226" s="14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9"/>
      <c r="R226" s="1"/>
    </row>
    <row r="227" spans="1:18" s="3" customFormat="1" x14ac:dyDescent="0.2">
      <c r="A227" s="1"/>
      <c r="B227" s="1"/>
      <c r="C227" s="1"/>
      <c r="D227" s="1"/>
      <c r="E227" s="14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9"/>
      <c r="R227" s="1"/>
    </row>
    <row r="228" spans="1:18" s="3" customFormat="1" x14ac:dyDescent="0.2">
      <c r="A228" s="1"/>
      <c r="B228" s="1"/>
      <c r="C228" s="1"/>
      <c r="D228" s="1"/>
      <c r="E228" s="14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9"/>
      <c r="R228" s="1"/>
    </row>
    <row r="229" spans="1:18" s="3" customFormat="1" x14ac:dyDescent="0.2">
      <c r="A229" s="1"/>
      <c r="B229" s="1"/>
      <c r="C229" s="1"/>
      <c r="D229" s="1"/>
      <c r="E229" s="14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9"/>
      <c r="R229" s="1"/>
    </row>
    <row r="230" spans="1:18" s="3" customFormat="1" x14ac:dyDescent="0.2">
      <c r="A230" s="1"/>
      <c r="B230" s="1"/>
      <c r="C230" s="1"/>
      <c r="D230" s="1"/>
      <c r="E230" s="14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9"/>
      <c r="R230" s="1"/>
    </row>
    <row r="231" spans="1:18" s="3" customFormat="1" x14ac:dyDescent="0.2">
      <c r="A231" s="1"/>
      <c r="B231" s="1"/>
      <c r="C231" s="1"/>
      <c r="D231" s="1"/>
      <c r="E231" s="14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9"/>
      <c r="R231" s="1"/>
    </row>
    <row r="232" spans="1:18" s="3" customFormat="1" x14ac:dyDescent="0.2">
      <c r="A232" s="1"/>
      <c r="B232" s="1"/>
      <c r="C232" s="1"/>
      <c r="D232" s="1"/>
      <c r="E232" s="14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9"/>
      <c r="R232" s="1"/>
    </row>
    <row r="233" spans="1:18" s="3" customFormat="1" x14ac:dyDescent="0.2">
      <c r="A233" s="1"/>
      <c r="B233" s="1"/>
      <c r="C233" s="1"/>
      <c r="D233" s="1"/>
      <c r="E233" s="14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9"/>
      <c r="R233" s="1"/>
    </row>
    <row r="234" spans="1:18" s="3" customFormat="1" x14ac:dyDescent="0.2">
      <c r="A234" s="1"/>
      <c r="B234" s="1"/>
      <c r="C234" s="1"/>
      <c r="D234" s="1"/>
      <c r="E234" s="14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9"/>
      <c r="R234" s="1"/>
    </row>
    <row r="235" spans="1:18" s="3" customFormat="1" x14ac:dyDescent="0.2">
      <c r="A235" s="1"/>
      <c r="B235" s="1"/>
      <c r="C235" s="1"/>
      <c r="D235" s="1"/>
      <c r="E235" s="14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9"/>
      <c r="R235" s="1"/>
    </row>
    <row r="236" spans="1:18" s="3" customFormat="1" x14ac:dyDescent="0.2">
      <c r="A236" s="1"/>
      <c r="B236" s="1"/>
      <c r="C236" s="1"/>
      <c r="D236" s="1"/>
      <c r="E236" s="14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9"/>
      <c r="R236" s="1"/>
    </row>
    <row r="237" spans="1:18" s="3" customFormat="1" x14ac:dyDescent="0.2">
      <c r="A237" s="1"/>
      <c r="B237" s="1"/>
      <c r="C237" s="1"/>
      <c r="D237" s="1"/>
      <c r="E237" s="14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9"/>
      <c r="R237" s="1"/>
    </row>
    <row r="238" spans="1:18" s="3" customFormat="1" x14ac:dyDescent="0.2">
      <c r="A238" s="1"/>
      <c r="B238" s="1"/>
      <c r="C238" s="1"/>
      <c r="D238" s="1"/>
      <c r="E238" s="14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9"/>
      <c r="R238" s="1"/>
    </row>
    <row r="239" spans="1:18" s="3" customFormat="1" x14ac:dyDescent="0.2">
      <c r="A239" s="1"/>
      <c r="B239" s="1"/>
      <c r="C239" s="1"/>
      <c r="D239" s="1"/>
      <c r="E239" s="14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9"/>
      <c r="R239" s="1"/>
    </row>
    <row r="240" spans="1:18" s="3" customFormat="1" x14ac:dyDescent="0.2">
      <c r="A240" s="1"/>
      <c r="B240" s="1"/>
      <c r="C240" s="1"/>
      <c r="D240" s="1"/>
      <c r="E240" s="14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9"/>
      <c r="R240" s="1"/>
    </row>
    <row r="241" spans="1:18" s="3" customFormat="1" x14ac:dyDescent="0.2">
      <c r="A241" s="1"/>
      <c r="B241" s="1"/>
      <c r="C241" s="1"/>
      <c r="D241" s="1"/>
      <c r="E241" s="14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9"/>
      <c r="R241" s="1"/>
    </row>
    <row r="242" spans="1:18" s="3" customFormat="1" x14ac:dyDescent="0.2">
      <c r="A242" s="1"/>
      <c r="B242" s="1"/>
      <c r="C242" s="1"/>
      <c r="D242" s="1"/>
      <c r="E242" s="14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9"/>
      <c r="R242" s="1"/>
    </row>
    <row r="243" spans="1:18" s="3" customFormat="1" x14ac:dyDescent="0.2">
      <c r="A243" s="1"/>
      <c r="B243" s="1"/>
      <c r="C243" s="1"/>
      <c r="D243" s="1"/>
      <c r="E243" s="14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9"/>
      <c r="R243" s="1"/>
    </row>
    <row r="244" spans="1:18" s="3" customFormat="1" x14ac:dyDescent="0.2">
      <c r="A244" s="1"/>
      <c r="B244" s="1"/>
      <c r="C244" s="1"/>
      <c r="D244" s="1"/>
      <c r="E244" s="14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9"/>
      <c r="R244" s="1"/>
    </row>
    <row r="245" spans="1:18" s="3" customFormat="1" x14ac:dyDescent="0.2">
      <c r="A245" s="1"/>
      <c r="B245" s="1"/>
      <c r="C245" s="1"/>
      <c r="D245" s="1"/>
      <c r="E245" s="14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9"/>
      <c r="R245" s="1"/>
    </row>
    <row r="246" spans="1:18" s="3" customFormat="1" x14ac:dyDescent="0.2">
      <c r="A246" s="1"/>
      <c r="B246" s="1"/>
      <c r="C246" s="1"/>
      <c r="D246" s="1"/>
      <c r="E246" s="14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9"/>
      <c r="R246" s="1"/>
    </row>
    <row r="247" spans="1:18" s="3" customFormat="1" x14ac:dyDescent="0.2">
      <c r="A247" s="1"/>
      <c r="B247" s="1"/>
      <c r="C247" s="1"/>
      <c r="D247" s="1"/>
      <c r="E247" s="14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9"/>
      <c r="R247" s="1"/>
    </row>
    <row r="248" spans="1:18" s="3" customFormat="1" x14ac:dyDescent="0.2">
      <c r="A248" s="1"/>
      <c r="B248" s="1"/>
      <c r="C248" s="1"/>
      <c r="D248" s="1"/>
      <c r="E248" s="14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9"/>
      <c r="R248" s="1"/>
    </row>
    <row r="249" spans="1:18" s="3" customFormat="1" x14ac:dyDescent="0.2">
      <c r="A249" s="1"/>
      <c r="B249" s="1"/>
      <c r="C249" s="1"/>
      <c r="D249" s="1"/>
      <c r="E249" s="14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9"/>
      <c r="R249" s="1"/>
    </row>
    <row r="250" spans="1:18" s="3" customFormat="1" x14ac:dyDescent="0.2">
      <c r="A250" s="1"/>
      <c r="B250" s="1"/>
      <c r="C250" s="1"/>
      <c r="D250" s="1"/>
      <c r="E250" s="14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9"/>
      <c r="R250" s="1"/>
    </row>
    <row r="251" spans="1:18" s="3" customFormat="1" x14ac:dyDescent="0.2">
      <c r="A251" s="1"/>
      <c r="B251" s="1"/>
      <c r="C251" s="1"/>
      <c r="D251" s="1"/>
      <c r="E251" s="14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9"/>
      <c r="R251" s="1"/>
    </row>
    <row r="252" spans="1:18" s="3" customFormat="1" x14ac:dyDescent="0.2">
      <c r="A252" s="1"/>
      <c r="B252" s="1"/>
      <c r="C252" s="1"/>
      <c r="D252" s="1"/>
      <c r="E252" s="14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9"/>
      <c r="R252" s="1"/>
    </row>
    <row r="253" spans="1:18" s="3" customFormat="1" x14ac:dyDescent="0.2">
      <c r="A253" s="1"/>
      <c r="B253" s="1"/>
      <c r="C253" s="1"/>
      <c r="D253" s="1"/>
      <c r="E253" s="14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9"/>
      <c r="R253" s="1"/>
    </row>
    <row r="254" spans="1:18" s="3" customFormat="1" x14ac:dyDescent="0.2">
      <c r="A254" s="1"/>
      <c r="B254" s="1"/>
      <c r="C254" s="1"/>
      <c r="D254" s="1"/>
      <c r="E254" s="14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9"/>
      <c r="R254" s="1"/>
    </row>
    <row r="255" spans="1:18" s="3" customFormat="1" x14ac:dyDescent="0.2">
      <c r="A255" s="1"/>
      <c r="B255" s="1"/>
      <c r="C255" s="1"/>
      <c r="D255" s="1"/>
      <c r="E255" s="14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9"/>
      <c r="R255" s="1"/>
    </row>
    <row r="256" spans="1:18" s="3" customFormat="1" x14ac:dyDescent="0.2">
      <c r="A256" s="1"/>
      <c r="B256" s="1"/>
      <c r="C256" s="1"/>
      <c r="D256" s="1"/>
      <c r="E256" s="14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9"/>
      <c r="R256" s="1"/>
    </row>
    <row r="257" spans="1:18" s="3" customFormat="1" x14ac:dyDescent="0.2">
      <c r="A257" s="1"/>
      <c r="B257" s="1"/>
      <c r="C257" s="1"/>
      <c r="D257" s="1"/>
      <c r="E257" s="14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9"/>
      <c r="R257" s="1"/>
    </row>
    <row r="258" spans="1:18" s="3" customFormat="1" x14ac:dyDescent="0.2">
      <c r="A258" s="1"/>
      <c r="B258" s="1"/>
      <c r="C258" s="1"/>
      <c r="D258" s="1"/>
      <c r="E258" s="14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9"/>
      <c r="R258" s="1"/>
    </row>
    <row r="259" spans="1:18" s="3" customFormat="1" x14ac:dyDescent="0.2">
      <c r="A259" s="1"/>
      <c r="B259" s="1"/>
      <c r="C259" s="1"/>
      <c r="D259" s="1"/>
      <c r="E259" s="14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9"/>
      <c r="R259" s="1"/>
    </row>
    <row r="260" spans="1:18" s="3" customFormat="1" x14ac:dyDescent="0.2">
      <c r="A260" s="1"/>
      <c r="B260" s="1"/>
      <c r="C260" s="1"/>
      <c r="D260" s="1"/>
      <c r="E260" s="14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9"/>
      <c r="R260" s="1"/>
    </row>
    <row r="261" spans="1:18" s="3" customFormat="1" x14ac:dyDescent="0.2">
      <c r="A261" s="1"/>
      <c r="B261" s="1"/>
      <c r="C261" s="1"/>
      <c r="D261" s="1"/>
      <c r="E261" s="14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9"/>
      <c r="R261" s="1"/>
    </row>
    <row r="262" spans="1:18" s="3" customFormat="1" x14ac:dyDescent="0.2">
      <c r="A262" s="1"/>
      <c r="B262" s="1"/>
      <c r="C262" s="1"/>
      <c r="D262" s="1"/>
      <c r="E262" s="14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9"/>
      <c r="R262" s="1"/>
    </row>
    <row r="263" spans="1:18" s="3" customFormat="1" x14ac:dyDescent="0.2">
      <c r="A263" s="1"/>
      <c r="B263" s="1"/>
      <c r="C263" s="1"/>
      <c r="D263" s="1"/>
      <c r="E263" s="14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9"/>
      <c r="R263" s="1"/>
    </row>
    <row r="264" spans="1:18" s="3" customFormat="1" x14ac:dyDescent="0.2">
      <c r="A264" s="1"/>
      <c r="B264" s="1"/>
      <c r="C264" s="1"/>
      <c r="D264" s="1"/>
      <c r="E264" s="14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9"/>
      <c r="R264" s="1"/>
    </row>
    <row r="265" spans="1:18" s="3" customFormat="1" x14ac:dyDescent="0.2">
      <c r="A265" s="1"/>
      <c r="B265" s="1"/>
      <c r="C265" s="1"/>
      <c r="D265" s="1"/>
      <c r="E265" s="14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9"/>
      <c r="R265" s="1"/>
    </row>
    <row r="266" spans="1:18" s="3" customFormat="1" x14ac:dyDescent="0.2">
      <c r="A266" s="1"/>
      <c r="B266" s="1"/>
      <c r="C266" s="1"/>
      <c r="D266" s="1"/>
      <c r="E266" s="14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9"/>
      <c r="R266" s="1"/>
    </row>
    <row r="267" spans="1:18" s="3" customFormat="1" x14ac:dyDescent="0.2">
      <c r="A267" s="1"/>
      <c r="B267" s="1"/>
      <c r="C267" s="1"/>
      <c r="D267" s="1"/>
      <c r="E267" s="14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9"/>
      <c r="R267" s="1"/>
    </row>
    <row r="268" spans="1:18" s="3" customFormat="1" x14ac:dyDescent="0.2">
      <c r="A268" s="1"/>
      <c r="B268" s="1"/>
      <c r="C268" s="1"/>
      <c r="D268" s="1"/>
      <c r="E268" s="14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9"/>
      <c r="R268" s="1"/>
    </row>
    <row r="269" spans="1:18" s="3" customFormat="1" x14ac:dyDescent="0.2">
      <c r="A269" s="1"/>
      <c r="B269" s="1"/>
      <c r="C269" s="1"/>
      <c r="D269" s="1"/>
      <c r="E269" s="14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9"/>
      <c r="R269" s="1"/>
    </row>
    <row r="270" spans="1:18" s="3" customFormat="1" x14ac:dyDescent="0.2">
      <c r="A270" s="1"/>
      <c r="B270" s="1"/>
      <c r="C270" s="1"/>
      <c r="D270" s="1"/>
      <c r="E270" s="14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9"/>
      <c r="R270" s="1"/>
    </row>
    <row r="271" spans="1:18" s="3" customFormat="1" x14ac:dyDescent="0.2">
      <c r="A271" s="1"/>
      <c r="B271" s="1"/>
      <c r="C271" s="1"/>
      <c r="D271" s="1"/>
      <c r="E271" s="14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9"/>
      <c r="R271" s="1"/>
    </row>
    <row r="272" spans="1:18" s="3" customFormat="1" x14ac:dyDescent="0.2">
      <c r="A272" s="1"/>
      <c r="B272" s="1"/>
      <c r="C272" s="1"/>
      <c r="D272" s="1"/>
      <c r="E272" s="14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9"/>
      <c r="R272" s="1"/>
    </row>
    <row r="273" spans="1:2334" s="3" customFormat="1" x14ac:dyDescent="0.2">
      <c r="A273" s="1"/>
      <c r="B273" s="1"/>
      <c r="C273" s="1"/>
      <c r="D273" s="1"/>
      <c r="E273" s="14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9"/>
      <c r="R273" s="1"/>
    </row>
    <row r="274" spans="1:2334" s="3" customFormat="1" x14ac:dyDescent="0.2">
      <c r="A274" s="1"/>
      <c r="B274" s="1"/>
      <c r="C274" s="1"/>
      <c r="D274" s="1"/>
      <c r="E274" s="14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9"/>
      <c r="R274" s="1"/>
    </row>
    <row r="275" spans="1:2334" s="3" customFormat="1" x14ac:dyDescent="0.2">
      <c r="A275" s="1"/>
      <c r="B275" s="1"/>
      <c r="C275" s="1"/>
      <c r="D275" s="1"/>
      <c r="E275" s="14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9"/>
      <c r="R275" s="1"/>
    </row>
    <row r="276" spans="1:2334" s="3" customFormat="1" ht="36" customHeight="1" x14ac:dyDescent="0.2">
      <c r="A276" s="1"/>
      <c r="B276" s="1"/>
      <c r="C276" s="1"/>
      <c r="D276" s="1"/>
      <c r="E276" s="14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9"/>
      <c r="R276" s="1"/>
    </row>
    <row r="277" spans="1:2334" s="3" customFormat="1" x14ac:dyDescent="0.2">
      <c r="A277" s="1"/>
      <c r="B277" s="1"/>
      <c r="C277" s="1"/>
      <c r="D277" s="1"/>
      <c r="E277" s="14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9"/>
      <c r="R277" s="1"/>
    </row>
    <row r="278" spans="1:2334" s="21" customFormat="1" ht="39.75" customHeight="1" x14ac:dyDescent="0.2">
      <c r="A278" s="1"/>
      <c r="B278" s="1"/>
      <c r="C278" s="1"/>
      <c r="D278" s="1"/>
      <c r="E278" s="14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9"/>
      <c r="R278" s="1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20"/>
      <c r="AO278" s="20"/>
      <c r="AP278" s="20"/>
      <c r="AQ278" s="20"/>
      <c r="AR278" s="20"/>
      <c r="AS278" s="20"/>
      <c r="AT278" s="20"/>
      <c r="AU278" s="20"/>
      <c r="AV278" s="20"/>
      <c r="AW278" s="20"/>
      <c r="AX278" s="20"/>
      <c r="AY278" s="20"/>
      <c r="AZ278" s="20"/>
      <c r="BA278" s="20"/>
      <c r="BB278" s="20"/>
      <c r="BC278" s="20"/>
      <c r="BD278" s="20"/>
      <c r="BE278" s="20"/>
      <c r="BF278" s="20"/>
      <c r="BG278" s="20"/>
      <c r="BH278" s="20"/>
      <c r="BI278" s="20"/>
      <c r="BJ278" s="20"/>
      <c r="BK278" s="20"/>
      <c r="BL278" s="20"/>
      <c r="BM278" s="20"/>
      <c r="BN278" s="20"/>
      <c r="BO278" s="20"/>
      <c r="BP278" s="20"/>
      <c r="BQ278" s="20"/>
      <c r="BR278" s="20"/>
      <c r="BS278" s="20"/>
      <c r="BT278" s="20"/>
      <c r="BU278" s="20"/>
      <c r="BV278" s="20"/>
      <c r="BW278" s="20"/>
      <c r="BX278" s="20"/>
      <c r="BY278" s="20"/>
      <c r="BZ278" s="20"/>
      <c r="CA278" s="20"/>
      <c r="CB278" s="20"/>
      <c r="CC278" s="20"/>
      <c r="CD278" s="20"/>
      <c r="CE278" s="20"/>
      <c r="CF278" s="20"/>
      <c r="CG278" s="20"/>
      <c r="CH278" s="20"/>
      <c r="CI278" s="20"/>
      <c r="CJ278" s="20"/>
      <c r="CK278" s="20"/>
      <c r="CL278" s="20"/>
      <c r="CM278" s="20"/>
      <c r="CN278" s="20"/>
      <c r="CO278" s="20"/>
      <c r="CP278" s="20"/>
      <c r="CQ278" s="20"/>
      <c r="CR278" s="20"/>
      <c r="CS278" s="20"/>
      <c r="CT278" s="20"/>
      <c r="CU278" s="20"/>
      <c r="CV278" s="20"/>
      <c r="CW278" s="20"/>
      <c r="CX278" s="20"/>
      <c r="CY278" s="20"/>
      <c r="CZ278" s="20"/>
      <c r="DA278" s="20"/>
      <c r="DB278" s="20"/>
      <c r="DC278" s="20"/>
      <c r="DD278" s="20"/>
      <c r="DE278" s="20"/>
      <c r="DF278" s="20"/>
      <c r="DG278" s="20"/>
      <c r="DH278" s="20"/>
      <c r="DI278" s="20"/>
      <c r="DJ278" s="20"/>
      <c r="DK278" s="20"/>
      <c r="DL278" s="20"/>
      <c r="DM278" s="20"/>
      <c r="DN278" s="20"/>
      <c r="DO278" s="20"/>
      <c r="DP278" s="20"/>
      <c r="DQ278" s="20"/>
      <c r="DR278" s="20"/>
      <c r="DS278" s="20"/>
      <c r="DT278" s="20"/>
      <c r="DU278" s="20"/>
      <c r="DV278" s="20"/>
      <c r="DW278" s="20"/>
      <c r="DX278" s="20"/>
      <c r="DY278" s="20"/>
      <c r="DZ278" s="20"/>
      <c r="EA278" s="20"/>
      <c r="EB278" s="20"/>
      <c r="EC278" s="20"/>
      <c r="ED278" s="20"/>
      <c r="EE278" s="20"/>
      <c r="EF278" s="20"/>
      <c r="EG278" s="20"/>
      <c r="EH278" s="20"/>
      <c r="EI278" s="20"/>
      <c r="EJ278" s="20"/>
      <c r="EK278" s="20"/>
      <c r="EL278" s="20"/>
      <c r="EM278" s="20"/>
      <c r="EN278" s="20"/>
      <c r="EO278" s="20"/>
      <c r="EP278" s="20"/>
      <c r="EQ278" s="20"/>
      <c r="ER278" s="20"/>
      <c r="ES278" s="20"/>
      <c r="ET278" s="20"/>
      <c r="EU278" s="20"/>
      <c r="EV278" s="20"/>
      <c r="EW278" s="20"/>
      <c r="EX278" s="20"/>
      <c r="EY278" s="20"/>
      <c r="EZ278" s="20"/>
      <c r="FA278" s="20"/>
      <c r="FB278" s="20"/>
      <c r="FC278" s="20"/>
      <c r="FD278" s="20"/>
      <c r="FE278" s="20"/>
      <c r="FF278" s="20"/>
      <c r="FG278" s="20"/>
      <c r="FH278" s="20"/>
      <c r="FI278" s="20"/>
      <c r="FJ278" s="20"/>
      <c r="FK278" s="20"/>
      <c r="FL278" s="20"/>
      <c r="FM278" s="20"/>
      <c r="FN278" s="20"/>
      <c r="FO278" s="20"/>
      <c r="FP278" s="20"/>
      <c r="FQ278" s="20"/>
      <c r="FR278" s="20"/>
      <c r="FS278" s="20"/>
      <c r="FT278" s="20"/>
      <c r="FU278" s="20"/>
      <c r="FV278" s="20"/>
      <c r="FW278" s="20"/>
      <c r="FX278" s="20"/>
      <c r="FY278" s="20"/>
      <c r="FZ278" s="20"/>
      <c r="GA278" s="20"/>
      <c r="GB278" s="20"/>
      <c r="GC278" s="20"/>
      <c r="GD278" s="20"/>
      <c r="GE278" s="20"/>
      <c r="GF278" s="20"/>
      <c r="GG278" s="20"/>
      <c r="GH278" s="20"/>
      <c r="GI278" s="20"/>
      <c r="GJ278" s="20"/>
      <c r="GK278" s="20"/>
      <c r="GL278" s="20"/>
      <c r="GM278" s="20"/>
      <c r="GN278" s="20"/>
      <c r="GO278" s="20"/>
      <c r="GP278" s="20"/>
      <c r="GQ278" s="20"/>
      <c r="GR278" s="20"/>
      <c r="GS278" s="20"/>
      <c r="GT278" s="20"/>
      <c r="GU278" s="20"/>
      <c r="GV278" s="20"/>
      <c r="GW278" s="20"/>
      <c r="GX278" s="20"/>
      <c r="GY278" s="20"/>
      <c r="GZ278" s="20"/>
      <c r="HA278" s="20"/>
      <c r="HB278" s="20"/>
      <c r="HC278" s="20"/>
      <c r="HD278" s="20"/>
      <c r="HE278" s="20"/>
      <c r="HF278" s="20"/>
      <c r="HG278" s="20"/>
      <c r="HH278" s="20"/>
      <c r="HI278" s="20"/>
      <c r="HJ278" s="20"/>
      <c r="HK278" s="20"/>
      <c r="HL278" s="20"/>
      <c r="HM278" s="20"/>
      <c r="HN278" s="20"/>
      <c r="HO278" s="20"/>
      <c r="HP278" s="20"/>
      <c r="HQ278" s="20"/>
      <c r="HR278" s="20"/>
      <c r="HS278" s="20"/>
      <c r="HT278" s="20"/>
      <c r="HU278" s="20"/>
      <c r="HV278" s="20"/>
      <c r="HW278" s="20"/>
      <c r="HX278" s="20"/>
      <c r="HY278" s="20"/>
      <c r="HZ278" s="20"/>
      <c r="IA278" s="20"/>
      <c r="IB278" s="20"/>
      <c r="IC278" s="20"/>
      <c r="ID278" s="20"/>
      <c r="IE278" s="20"/>
      <c r="IF278" s="20"/>
      <c r="IG278" s="20"/>
      <c r="IH278" s="20"/>
      <c r="II278" s="20"/>
      <c r="IJ278" s="20"/>
      <c r="IK278" s="20"/>
      <c r="IL278" s="20"/>
      <c r="IM278" s="20"/>
      <c r="IN278" s="20"/>
      <c r="IO278" s="20"/>
      <c r="IP278" s="20"/>
      <c r="IQ278" s="20"/>
      <c r="IR278" s="20"/>
      <c r="IS278" s="20"/>
      <c r="IT278" s="20"/>
      <c r="IU278" s="20"/>
      <c r="IV278" s="20"/>
      <c r="IW278" s="20"/>
      <c r="IX278" s="20"/>
      <c r="IY278" s="20"/>
      <c r="IZ278" s="20"/>
      <c r="JA278" s="20"/>
      <c r="JB278" s="20"/>
      <c r="JC278" s="20"/>
      <c r="JD278" s="20"/>
      <c r="JE278" s="20"/>
      <c r="JF278" s="20"/>
      <c r="JG278" s="20"/>
      <c r="JH278" s="20"/>
      <c r="JI278" s="20"/>
      <c r="JJ278" s="20"/>
      <c r="JK278" s="20"/>
      <c r="JL278" s="20"/>
      <c r="JM278" s="20"/>
      <c r="JN278" s="20"/>
      <c r="JO278" s="20"/>
      <c r="JP278" s="20"/>
      <c r="JQ278" s="20"/>
      <c r="JR278" s="20"/>
      <c r="JS278" s="20"/>
      <c r="JT278" s="20"/>
      <c r="JU278" s="20"/>
      <c r="JV278" s="20"/>
      <c r="JW278" s="20"/>
      <c r="JX278" s="20"/>
      <c r="JY278" s="20"/>
      <c r="JZ278" s="20"/>
      <c r="KA278" s="20"/>
      <c r="KB278" s="20"/>
      <c r="KC278" s="20"/>
      <c r="KD278" s="20"/>
      <c r="KE278" s="20"/>
      <c r="KF278" s="20"/>
      <c r="KG278" s="20"/>
      <c r="KH278" s="20"/>
      <c r="KI278" s="20"/>
      <c r="KJ278" s="20"/>
      <c r="KK278" s="20"/>
      <c r="KL278" s="20"/>
      <c r="KM278" s="20"/>
      <c r="KN278" s="20"/>
      <c r="KO278" s="20"/>
      <c r="KP278" s="20"/>
      <c r="KQ278" s="20"/>
      <c r="KR278" s="20"/>
      <c r="KS278" s="20"/>
      <c r="KT278" s="20"/>
      <c r="KU278" s="20"/>
      <c r="KV278" s="20"/>
      <c r="KW278" s="20"/>
      <c r="KX278" s="20"/>
      <c r="KY278" s="20"/>
      <c r="KZ278" s="20"/>
      <c r="LA278" s="20"/>
      <c r="LB278" s="20"/>
      <c r="LC278" s="20"/>
      <c r="LD278" s="20"/>
      <c r="LE278" s="20"/>
      <c r="LF278" s="20"/>
      <c r="LG278" s="20"/>
      <c r="LH278" s="20"/>
      <c r="LI278" s="20"/>
      <c r="LJ278" s="20"/>
      <c r="LK278" s="20"/>
      <c r="LL278" s="20"/>
      <c r="LM278" s="20"/>
      <c r="LN278" s="20"/>
      <c r="LO278" s="20"/>
      <c r="LP278" s="20"/>
      <c r="LQ278" s="20"/>
      <c r="LR278" s="20"/>
      <c r="LS278" s="20"/>
      <c r="LT278" s="20"/>
      <c r="LU278" s="20"/>
      <c r="LV278" s="20"/>
      <c r="LW278" s="20"/>
      <c r="LX278" s="20"/>
      <c r="LY278" s="20"/>
      <c r="LZ278" s="20"/>
      <c r="MA278" s="20"/>
      <c r="MB278" s="20"/>
      <c r="MC278" s="20"/>
      <c r="MD278" s="20"/>
      <c r="ME278" s="20"/>
      <c r="MF278" s="20"/>
      <c r="MG278" s="20"/>
      <c r="MH278" s="20"/>
      <c r="MI278" s="20"/>
      <c r="MJ278" s="20"/>
      <c r="MK278" s="20"/>
      <c r="ML278" s="20"/>
      <c r="MM278" s="20"/>
      <c r="MN278" s="20"/>
      <c r="MO278" s="20"/>
      <c r="MP278" s="20"/>
      <c r="MQ278" s="20"/>
      <c r="MR278" s="20"/>
      <c r="MS278" s="20"/>
      <c r="MT278" s="20"/>
      <c r="MU278" s="20"/>
      <c r="MV278" s="20"/>
      <c r="MW278" s="20"/>
      <c r="MX278" s="20"/>
      <c r="MY278" s="20"/>
      <c r="MZ278" s="20"/>
      <c r="NA278" s="20"/>
      <c r="NB278" s="20"/>
      <c r="NC278" s="20"/>
      <c r="ND278" s="20"/>
      <c r="NE278" s="20"/>
      <c r="NF278" s="20"/>
      <c r="NG278" s="20"/>
      <c r="NH278" s="20"/>
      <c r="NI278" s="20"/>
      <c r="NJ278" s="20"/>
      <c r="NK278" s="20"/>
      <c r="NL278" s="20"/>
      <c r="NM278" s="20"/>
      <c r="NN278" s="20"/>
      <c r="NO278" s="20"/>
      <c r="NP278" s="20"/>
      <c r="NQ278" s="20"/>
      <c r="NR278" s="20"/>
      <c r="NS278" s="20"/>
      <c r="NT278" s="20"/>
      <c r="NU278" s="20"/>
      <c r="NV278" s="20"/>
      <c r="NW278" s="20"/>
      <c r="NX278" s="20"/>
      <c r="NY278" s="20"/>
      <c r="NZ278" s="20"/>
      <c r="OA278" s="20"/>
      <c r="OB278" s="20"/>
      <c r="OC278" s="20"/>
      <c r="OD278" s="20"/>
      <c r="OE278" s="20"/>
      <c r="OF278" s="20"/>
      <c r="OG278" s="20"/>
      <c r="OH278" s="20"/>
      <c r="OI278" s="20"/>
      <c r="OJ278" s="20"/>
      <c r="OK278" s="20"/>
      <c r="OL278" s="20"/>
      <c r="OM278" s="20"/>
      <c r="ON278" s="20"/>
      <c r="OO278" s="20"/>
      <c r="OP278" s="20"/>
      <c r="OQ278" s="20"/>
      <c r="OR278" s="20"/>
      <c r="OS278" s="20"/>
      <c r="OT278" s="20"/>
      <c r="OU278" s="20"/>
      <c r="OV278" s="20"/>
      <c r="OW278" s="20"/>
      <c r="OX278" s="20"/>
      <c r="OY278" s="20"/>
      <c r="OZ278" s="20"/>
      <c r="PA278" s="20"/>
      <c r="PB278" s="20"/>
      <c r="PC278" s="20"/>
      <c r="PD278" s="20"/>
      <c r="PE278" s="20"/>
      <c r="PF278" s="20"/>
      <c r="PG278" s="20"/>
      <c r="PH278" s="20"/>
      <c r="PI278" s="20"/>
      <c r="PJ278" s="20"/>
      <c r="PK278" s="20"/>
      <c r="PL278" s="20"/>
      <c r="PM278" s="20"/>
      <c r="PN278" s="20"/>
      <c r="PO278" s="20"/>
      <c r="PP278" s="20"/>
      <c r="PQ278" s="20"/>
      <c r="PR278" s="20"/>
      <c r="PS278" s="20"/>
      <c r="PT278" s="20"/>
      <c r="PU278" s="20"/>
      <c r="PV278" s="20"/>
      <c r="PW278" s="20"/>
      <c r="PX278" s="20"/>
      <c r="PY278" s="20"/>
      <c r="PZ278" s="20"/>
      <c r="QA278" s="20"/>
      <c r="QB278" s="20"/>
      <c r="QC278" s="20"/>
      <c r="QD278" s="20"/>
      <c r="QE278" s="20"/>
      <c r="QF278" s="20"/>
      <c r="QG278" s="20"/>
      <c r="QH278" s="20"/>
      <c r="QI278" s="20"/>
      <c r="QJ278" s="20"/>
      <c r="QK278" s="20"/>
      <c r="QL278" s="20"/>
      <c r="QM278" s="20"/>
      <c r="QN278" s="20"/>
      <c r="QO278" s="20"/>
      <c r="QP278" s="20"/>
      <c r="QQ278" s="20"/>
      <c r="QR278" s="20"/>
      <c r="QS278" s="20"/>
      <c r="QT278" s="20"/>
      <c r="QU278" s="20"/>
      <c r="QV278" s="20"/>
      <c r="QW278" s="20"/>
      <c r="QX278" s="20"/>
      <c r="QY278" s="20"/>
      <c r="QZ278" s="20"/>
      <c r="RA278" s="20"/>
      <c r="RB278" s="20"/>
      <c r="RC278" s="20"/>
      <c r="RD278" s="20"/>
      <c r="RE278" s="20"/>
      <c r="RF278" s="20"/>
      <c r="RG278" s="20"/>
      <c r="RH278" s="20"/>
      <c r="RI278" s="20"/>
      <c r="RJ278" s="20"/>
      <c r="RK278" s="20"/>
      <c r="RL278" s="20"/>
      <c r="RM278" s="20"/>
      <c r="RN278" s="20"/>
      <c r="RO278" s="20"/>
      <c r="RP278" s="20"/>
      <c r="RQ278" s="20"/>
      <c r="RR278" s="20"/>
      <c r="RS278" s="20"/>
      <c r="RT278" s="20"/>
      <c r="RU278" s="20"/>
      <c r="RV278" s="20"/>
      <c r="RW278" s="20"/>
      <c r="RX278" s="20"/>
      <c r="RY278" s="20"/>
      <c r="RZ278" s="20"/>
      <c r="SA278" s="20"/>
      <c r="SB278" s="20"/>
      <c r="SC278" s="20"/>
      <c r="SD278" s="20"/>
      <c r="SE278" s="20"/>
      <c r="SF278" s="20"/>
      <c r="SG278" s="20"/>
      <c r="SH278" s="20"/>
      <c r="SI278" s="20"/>
      <c r="SJ278" s="20"/>
      <c r="SK278" s="20"/>
      <c r="SL278" s="20"/>
      <c r="SM278" s="20"/>
      <c r="SN278" s="20"/>
      <c r="SO278" s="20"/>
      <c r="SP278" s="20"/>
      <c r="SQ278" s="20"/>
      <c r="SR278" s="20"/>
      <c r="SS278" s="20"/>
      <c r="ST278" s="20"/>
      <c r="SU278" s="20"/>
      <c r="SV278" s="20"/>
      <c r="SW278" s="20"/>
      <c r="SX278" s="20"/>
      <c r="SY278" s="20"/>
      <c r="SZ278" s="20"/>
      <c r="TA278" s="20"/>
      <c r="TB278" s="20"/>
      <c r="TC278" s="20"/>
      <c r="TD278" s="20"/>
      <c r="TE278" s="20"/>
      <c r="TF278" s="20"/>
      <c r="TG278" s="20"/>
      <c r="TH278" s="20"/>
      <c r="TI278" s="20"/>
      <c r="TJ278" s="20"/>
      <c r="TK278" s="20"/>
      <c r="TL278" s="20"/>
      <c r="TM278" s="20"/>
      <c r="TN278" s="20"/>
      <c r="TO278" s="20"/>
      <c r="TP278" s="20"/>
      <c r="TQ278" s="20"/>
      <c r="TR278" s="20"/>
      <c r="TS278" s="20"/>
      <c r="TT278" s="20"/>
      <c r="TU278" s="20"/>
      <c r="TV278" s="20"/>
      <c r="TW278" s="20"/>
      <c r="TX278" s="20"/>
      <c r="TY278" s="20"/>
      <c r="TZ278" s="20"/>
      <c r="UA278" s="20"/>
      <c r="UB278" s="20"/>
      <c r="UC278" s="20"/>
      <c r="UD278" s="20"/>
      <c r="UE278" s="20"/>
      <c r="UF278" s="20"/>
      <c r="UG278" s="20"/>
      <c r="UH278" s="20"/>
      <c r="UI278" s="20"/>
      <c r="UJ278" s="20"/>
      <c r="UK278" s="20"/>
      <c r="UL278" s="20"/>
      <c r="UM278" s="20"/>
      <c r="UN278" s="20"/>
      <c r="UO278" s="20"/>
      <c r="UP278" s="20"/>
      <c r="UQ278" s="20"/>
      <c r="UR278" s="20"/>
      <c r="US278" s="20"/>
      <c r="UT278" s="20"/>
      <c r="UU278" s="20"/>
      <c r="UV278" s="20"/>
      <c r="UW278" s="20"/>
      <c r="UX278" s="20"/>
      <c r="UY278" s="20"/>
      <c r="UZ278" s="20"/>
      <c r="VA278" s="20"/>
      <c r="VB278" s="20"/>
      <c r="VC278" s="20"/>
      <c r="VD278" s="20"/>
      <c r="VE278" s="20"/>
      <c r="VF278" s="20"/>
      <c r="VG278" s="20"/>
      <c r="VH278" s="20"/>
      <c r="VI278" s="20"/>
      <c r="VJ278" s="20"/>
      <c r="VK278" s="20"/>
      <c r="VL278" s="20"/>
      <c r="VM278" s="20"/>
      <c r="VN278" s="20"/>
      <c r="VO278" s="20"/>
      <c r="VP278" s="20"/>
      <c r="VQ278" s="20"/>
      <c r="VR278" s="20"/>
      <c r="VS278" s="20"/>
      <c r="VT278" s="20"/>
      <c r="VU278" s="20"/>
      <c r="VV278" s="20"/>
      <c r="VW278" s="20"/>
      <c r="VX278" s="20"/>
      <c r="VY278" s="20"/>
      <c r="VZ278" s="20"/>
      <c r="WA278" s="20"/>
      <c r="WB278" s="20"/>
      <c r="WC278" s="20"/>
      <c r="WD278" s="20"/>
      <c r="WE278" s="20"/>
      <c r="WF278" s="20"/>
      <c r="WG278" s="20"/>
      <c r="WH278" s="20"/>
      <c r="WI278" s="20"/>
      <c r="WJ278" s="20"/>
      <c r="WK278" s="20"/>
      <c r="WL278" s="20"/>
      <c r="WM278" s="20"/>
      <c r="WN278" s="20"/>
      <c r="WO278" s="20"/>
      <c r="WP278" s="20"/>
      <c r="WQ278" s="20"/>
      <c r="WR278" s="20"/>
      <c r="WS278" s="20"/>
      <c r="WT278" s="20"/>
      <c r="WU278" s="20"/>
      <c r="WV278" s="20"/>
      <c r="WW278" s="20"/>
      <c r="WX278" s="20"/>
      <c r="WY278" s="20"/>
      <c r="WZ278" s="20"/>
      <c r="XA278" s="20"/>
      <c r="XB278" s="20"/>
      <c r="XC278" s="20"/>
      <c r="XD278" s="20"/>
      <c r="XE278" s="20"/>
      <c r="XF278" s="20"/>
      <c r="XG278" s="20"/>
      <c r="XH278" s="20"/>
      <c r="XI278" s="20"/>
      <c r="XJ278" s="20"/>
      <c r="XK278" s="20"/>
      <c r="XL278" s="20"/>
      <c r="XM278" s="20"/>
      <c r="XN278" s="20"/>
      <c r="XO278" s="20"/>
      <c r="XP278" s="20"/>
      <c r="XQ278" s="20"/>
      <c r="XR278" s="20"/>
      <c r="XS278" s="20"/>
      <c r="XT278" s="20"/>
      <c r="XU278" s="20"/>
      <c r="XV278" s="20"/>
      <c r="XW278" s="20"/>
      <c r="XX278" s="20"/>
      <c r="XY278" s="20"/>
      <c r="XZ278" s="20"/>
      <c r="YA278" s="20"/>
      <c r="YB278" s="20"/>
      <c r="YC278" s="20"/>
      <c r="YD278" s="20"/>
      <c r="YE278" s="20"/>
      <c r="YF278" s="20"/>
      <c r="YG278" s="20"/>
      <c r="YH278" s="20"/>
      <c r="YI278" s="20"/>
      <c r="YJ278" s="20"/>
      <c r="YK278" s="20"/>
      <c r="YL278" s="20"/>
      <c r="YM278" s="20"/>
      <c r="YN278" s="20"/>
      <c r="YO278" s="20"/>
      <c r="YP278" s="20"/>
      <c r="YQ278" s="20"/>
      <c r="YR278" s="20"/>
      <c r="YS278" s="20"/>
      <c r="YT278" s="20"/>
      <c r="YU278" s="20"/>
      <c r="YV278" s="20"/>
      <c r="YW278" s="20"/>
      <c r="YX278" s="20"/>
      <c r="YY278" s="20"/>
      <c r="YZ278" s="20"/>
      <c r="ZA278" s="20"/>
      <c r="ZB278" s="20"/>
      <c r="ZC278" s="20"/>
      <c r="ZD278" s="20"/>
      <c r="ZE278" s="20"/>
      <c r="ZF278" s="20"/>
      <c r="ZG278" s="20"/>
      <c r="ZH278" s="20"/>
      <c r="ZI278" s="20"/>
      <c r="ZJ278" s="20"/>
      <c r="ZK278" s="20"/>
      <c r="ZL278" s="20"/>
      <c r="ZM278" s="20"/>
      <c r="ZN278" s="20"/>
      <c r="ZO278" s="20"/>
      <c r="ZP278" s="20"/>
      <c r="ZQ278" s="20"/>
      <c r="ZR278" s="20"/>
      <c r="ZS278" s="20"/>
      <c r="ZT278" s="20"/>
      <c r="ZU278" s="20"/>
      <c r="ZV278" s="20"/>
      <c r="ZW278" s="20"/>
      <c r="ZX278" s="20"/>
      <c r="ZY278" s="20"/>
      <c r="ZZ278" s="20"/>
      <c r="AAA278" s="20"/>
      <c r="AAB278" s="20"/>
      <c r="AAC278" s="20"/>
      <c r="AAD278" s="20"/>
      <c r="AAE278" s="20"/>
      <c r="AAF278" s="20"/>
      <c r="AAG278" s="20"/>
      <c r="AAH278" s="20"/>
      <c r="AAI278" s="20"/>
      <c r="AAJ278" s="20"/>
      <c r="AAK278" s="20"/>
      <c r="AAL278" s="20"/>
      <c r="AAM278" s="20"/>
      <c r="AAN278" s="20"/>
      <c r="AAO278" s="20"/>
      <c r="AAP278" s="20"/>
      <c r="AAQ278" s="20"/>
      <c r="AAR278" s="20"/>
      <c r="AAS278" s="20"/>
      <c r="AAT278" s="20"/>
      <c r="AAU278" s="20"/>
      <c r="AAV278" s="20"/>
      <c r="AAW278" s="20"/>
      <c r="AAX278" s="20"/>
      <c r="AAY278" s="20"/>
      <c r="AAZ278" s="20"/>
      <c r="ABA278" s="20"/>
      <c r="ABB278" s="20"/>
      <c r="ABC278" s="20"/>
      <c r="ABD278" s="20"/>
      <c r="ABE278" s="20"/>
      <c r="ABF278" s="20"/>
      <c r="ABG278" s="20"/>
      <c r="ABH278" s="20"/>
      <c r="ABI278" s="20"/>
      <c r="ABJ278" s="20"/>
      <c r="ABK278" s="20"/>
      <c r="ABL278" s="20"/>
      <c r="ABM278" s="20"/>
      <c r="ABN278" s="20"/>
      <c r="ABO278" s="20"/>
      <c r="ABP278" s="20"/>
      <c r="ABQ278" s="20"/>
      <c r="ABR278" s="20"/>
      <c r="ABS278" s="20"/>
      <c r="ABT278" s="20"/>
      <c r="ABU278" s="20"/>
      <c r="ABV278" s="20"/>
      <c r="ABW278" s="20"/>
      <c r="ABX278" s="20"/>
      <c r="ABY278" s="20"/>
      <c r="ABZ278" s="20"/>
      <c r="ACA278" s="20"/>
      <c r="ACB278" s="20"/>
      <c r="ACC278" s="20"/>
      <c r="ACD278" s="20"/>
      <c r="ACE278" s="20"/>
      <c r="ACF278" s="20"/>
      <c r="ACG278" s="20"/>
      <c r="ACH278" s="20"/>
      <c r="ACI278" s="20"/>
      <c r="ACJ278" s="20"/>
      <c r="ACK278" s="20"/>
      <c r="ACL278" s="20"/>
      <c r="ACM278" s="20"/>
      <c r="ACN278" s="20"/>
      <c r="ACO278" s="20"/>
      <c r="ACP278" s="20"/>
      <c r="ACQ278" s="20"/>
      <c r="ACR278" s="20"/>
      <c r="ACS278" s="20"/>
      <c r="ACT278" s="20"/>
      <c r="ACU278" s="20"/>
      <c r="ACV278" s="20"/>
      <c r="ACW278" s="20"/>
      <c r="ACX278" s="20"/>
      <c r="ACY278" s="20"/>
      <c r="ACZ278" s="20"/>
      <c r="ADA278" s="20"/>
      <c r="ADB278" s="20"/>
      <c r="ADC278" s="20"/>
      <c r="ADD278" s="20"/>
      <c r="ADE278" s="20"/>
      <c r="ADF278" s="20"/>
      <c r="ADG278" s="20"/>
      <c r="ADH278" s="20"/>
      <c r="ADI278" s="20"/>
      <c r="ADJ278" s="20"/>
      <c r="ADK278" s="20"/>
      <c r="ADL278" s="20"/>
      <c r="ADM278" s="20"/>
      <c r="ADN278" s="20"/>
      <c r="ADO278" s="20"/>
      <c r="ADP278" s="20"/>
      <c r="ADQ278" s="20"/>
      <c r="ADR278" s="20"/>
      <c r="ADS278" s="20"/>
      <c r="ADT278" s="20"/>
      <c r="ADU278" s="20"/>
      <c r="ADV278" s="20"/>
      <c r="ADW278" s="20"/>
      <c r="ADX278" s="20"/>
      <c r="ADY278" s="20"/>
      <c r="ADZ278" s="20"/>
      <c r="AEA278" s="20"/>
      <c r="AEB278" s="20"/>
      <c r="AEC278" s="20"/>
      <c r="AED278" s="20"/>
      <c r="AEE278" s="20"/>
      <c r="AEF278" s="20"/>
      <c r="AEG278" s="20"/>
      <c r="AEH278" s="20"/>
      <c r="AEI278" s="20"/>
      <c r="AEJ278" s="20"/>
      <c r="AEK278" s="20"/>
      <c r="AEL278" s="20"/>
      <c r="AEM278" s="20"/>
      <c r="AEN278" s="20"/>
      <c r="AEO278" s="20"/>
      <c r="AEP278" s="20"/>
      <c r="AEQ278" s="20"/>
      <c r="AER278" s="20"/>
      <c r="AES278" s="20"/>
      <c r="AET278" s="20"/>
      <c r="AEU278" s="20"/>
      <c r="AEV278" s="20"/>
      <c r="AEW278" s="20"/>
      <c r="AEX278" s="20"/>
      <c r="AEY278" s="20"/>
      <c r="AEZ278" s="20"/>
      <c r="AFA278" s="20"/>
      <c r="AFB278" s="20"/>
      <c r="AFC278" s="20"/>
      <c r="AFD278" s="20"/>
      <c r="AFE278" s="20"/>
      <c r="AFF278" s="20"/>
      <c r="AFG278" s="20"/>
      <c r="AFH278" s="20"/>
      <c r="AFI278" s="20"/>
      <c r="AFJ278" s="20"/>
      <c r="AFK278" s="20"/>
      <c r="AFL278" s="20"/>
      <c r="AFM278" s="20"/>
      <c r="AFN278" s="20"/>
      <c r="AFO278" s="20"/>
      <c r="AFP278" s="20"/>
      <c r="AFQ278" s="20"/>
      <c r="AFR278" s="20"/>
      <c r="AFS278" s="20"/>
      <c r="AFT278" s="20"/>
      <c r="AFU278" s="20"/>
      <c r="AFV278" s="20"/>
      <c r="AFW278" s="20"/>
      <c r="AFX278" s="20"/>
      <c r="AFY278" s="20"/>
      <c r="AFZ278" s="20"/>
      <c r="AGA278" s="20"/>
      <c r="AGB278" s="20"/>
      <c r="AGC278" s="20"/>
      <c r="AGD278" s="20"/>
      <c r="AGE278" s="20"/>
      <c r="AGF278" s="20"/>
      <c r="AGG278" s="20"/>
      <c r="AGH278" s="20"/>
      <c r="AGI278" s="20"/>
      <c r="AGJ278" s="20"/>
      <c r="AGK278" s="20"/>
      <c r="AGL278" s="20"/>
      <c r="AGM278" s="20"/>
      <c r="AGN278" s="20"/>
      <c r="AGO278" s="20"/>
      <c r="AGP278" s="20"/>
      <c r="AGQ278" s="20"/>
      <c r="AGR278" s="20"/>
      <c r="AGS278" s="20"/>
      <c r="AGT278" s="20"/>
      <c r="AGU278" s="20"/>
      <c r="AGV278" s="20"/>
      <c r="AGW278" s="20"/>
      <c r="AGX278" s="20"/>
      <c r="AGY278" s="20"/>
      <c r="AGZ278" s="20"/>
      <c r="AHA278" s="20"/>
      <c r="AHB278" s="20"/>
      <c r="AHC278" s="20"/>
      <c r="AHD278" s="20"/>
      <c r="AHE278" s="20"/>
      <c r="AHF278" s="20"/>
      <c r="AHG278" s="20"/>
      <c r="AHH278" s="20"/>
      <c r="AHI278" s="20"/>
      <c r="AHJ278" s="20"/>
      <c r="AHK278" s="20"/>
      <c r="AHL278" s="20"/>
      <c r="AHM278" s="20"/>
      <c r="AHN278" s="20"/>
      <c r="AHO278" s="20"/>
      <c r="AHP278" s="20"/>
      <c r="AHQ278" s="20"/>
      <c r="AHR278" s="20"/>
      <c r="AHS278" s="20"/>
      <c r="AHT278" s="20"/>
      <c r="AHU278" s="20"/>
      <c r="AHV278" s="20"/>
      <c r="AHW278" s="20"/>
      <c r="AHX278" s="20"/>
      <c r="AHY278" s="20"/>
      <c r="AHZ278" s="20"/>
      <c r="AIA278" s="20"/>
      <c r="AIB278" s="20"/>
      <c r="AIC278" s="20"/>
      <c r="AID278" s="20"/>
      <c r="AIE278" s="20"/>
      <c r="AIF278" s="20"/>
      <c r="AIG278" s="20"/>
      <c r="AIH278" s="20"/>
      <c r="AII278" s="20"/>
      <c r="AIJ278" s="20"/>
      <c r="AIK278" s="20"/>
      <c r="AIL278" s="20"/>
      <c r="AIM278" s="20"/>
      <c r="AIN278" s="20"/>
      <c r="AIO278" s="20"/>
      <c r="AIP278" s="20"/>
      <c r="AIQ278" s="20"/>
      <c r="AIR278" s="20"/>
      <c r="AIS278" s="20"/>
      <c r="AIT278" s="20"/>
      <c r="AIU278" s="20"/>
      <c r="AIV278" s="20"/>
      <c r="AIW278" s="20"/>
      <c r="AIX278" s="20"/>
      <c r="AIY278" s="20"/>
      <c r="AIZ278" s="20"/>
      <c r="AJA278" s="20"/>
      <c r="AJB278" s="20"/>
      <c r="AJC278" s="20"/>
      <c r="AJD278" s="20"/>
      <c r="AJE278" s="20"/>
      <c r="AJF278" s="20"/>
      <c r="AJG278" s="20"/>
      <c r="AJH278" s="20"/>
      <c r="AJI278" s="20"/>
      <c r="AJJ278" s="20"/>
      <c r="AJK278" s="20"/>
      <c r="AJL278" s="20"/>
      <c r="AJM278" s="20"/>
      <c r="AJN278" s="20"/>
      <c r="AJO278" s="20"/>
      <c r="AJP278" s="20"/>
      <c r="AJQ278" s="20"/>
      <c r="AJR278" s="20"/>
      <c r="AJS278" s="20"/>
      <c r="AJT278" s="20"/>
      <c r="AJU278" s="20"/>
      <c r="AJV278" s="20"/>
      <c r="AJW278" s="20"/>
      <c r="AJX278" s="20"/>
      <c r="AJY278" s="20"/>
      <c r="AJZ278" s="20"/>
      <c r="AKA278" s="20"/>
      <c r="AKB278" s="20"/>
      <c r="AKC278" s="20"/>
      <c r="AKD278" s="20"/>
      <c r="AKE278" s="20"/>
      <c r="AKF278" s="20"/>
      <c r="AKG278" s="20"/>
      <c r="AKH278" s="20"/>
      <c r="AKI278" s="20"/>
      <c r="AKJ278" s="20"/>
      <c r="AKK278" s="20"/>
      <c r="AKL278" s="20"/>
      <c r="AKM278" s="20"/>
      <c r="AKN278" s="20"/>
      <c r="AKO278" s="20"/>
      <c r="AKP278" s="20"/>
      <c r="AKQ278" s="20"/>
      <c r="AKR278" s="20"/>
      <c r="AKS278" s="20"/>
      <c r="AKT278" s="20"/>
      <c r="AKU278" s="20"/>
      <c r="AKV278" s="20"/>
      <c r="AKW278" s="20"/>
      <c r="AKX278" s="20"/>
      <c r="AKY278" s="20"/>
      <c r="AKZ278" s="20"/>
      <c r="ALA278" s="20"/>
      <c r="ALB278" s="20"/>
      <c r="ALC278" s="20"/>
      <c r="ALD278" s="20"/>
      <c r="ALE278" s="20"/>
      <c r="ALF278" s="20"/>
      <c r="ALG278" s="20"/>
      <c r="ALH278" s="20"/>
      <c r="ALI278" s="20"/>
      <c r="ALJ278" s="20"/>
      <c r="ALK278" s="20"/>
      <c r="ALL278" s="20"/>
      <c r="ALM278" s="20"/>
      <c r="ALN278" s="20"/>
      <c r="ALO278" s="20"/>
      <c r="ALP278" s="20"/>
      <c r="ALQ278" s="20"/>
      <c r="ALR278" s="20"/>
      <c r="ALS278" s="20"/>
      <c r="ALT278" s="20"/>
      <c r="ALU278" s="20"/>
      <c r="ALV278" s="20"/>
      <c r="ALW278" s="20"/>
      <c r="ALX278" s="20"/>
      <c r="ALY278" s="20"/>
      <c r="ALZ278" s="20"/>
      <c r="AMA278" s="20"/>
      <c r="AMB278" s="20"/>
      <c r="AMC278" s="20"/>
      <c r="AMD278" s="20"/>
      <c r="AME278" s="20"/>
      <c r="AMF278" s="20"/>
      <c r="AMG278" s="20"/>
      <c r="AMH278" s="20"/>
      <c r="AMI278" s="20"/>
      <c r="AMJ278" s="20"/>
      <c r="AMK278" s="20"/>
      <c r="AML278" s="20"/>
      <c r="AMM278" s="20"/>
      <c r="AMN278" s="20"/>
      <c r="AMO278" s="20"/>
      <c r="AMP278" s="20"/>
      <c r="AMQ278" s="20"/>
      <c r="AMR278" s="20"/>
      <c r="AMS278" s="20"/>
      <c r="AMT278" s="20"/>
      <c r="AMU278" s="20"/>
      <c r="AMV278" s="20"/>
      <c r="AMW278" s="20"/>
      <c r="AMX278" s="20"/>
      <c r="AMY278" s="20"/>
      <c r="AMZ278" s="20"/>
      <c r="ANA278" s="20"/>
      <c r="ANB278" s="20"/>
      <c r="ANC278" s="20"/>
      <c r="AND278" s="20"/>
      <c r="ANE278" s="20"/>
      <c r="ANF278" s="20"/>
      <c r="ANG278" s="20"/>
      <c r="ANH278" s="20"/>
      <c r="ANI278" s="20"/>
      <c r="ANJ278" s="20"/>
      <c r="ANK278" s="20"/>
      <c r="ANL278" s="20"/>
      <c r="ANM278" s="20"/>
      <c r="ANN278" s="20"/>
      <c r="ANO278" s="20"/>
      <c r="ANP278" s="20"/>
      <c r="ANQ278" s="20"/>
      <c r="ANR278" s="20"/>
      <c r="ANS278" s="20"/>
      <c r="ANT278" s="20"/>
      <c r="ANU278" s="20"/>
      <c r="ANV278" s="20"/>
      <c r="ANW278" s="20"/>
      <c r="ANX278" s="20"/>
      <c r="ANY278" s="20"/>
      <c r="ANZ278" s="20"/>
      <c r="AOA278" s="20"/>
      <c r="AOB278" s="20"/>
      <c r="AOC278" s="20"/>
      <c r="AOD278" s="20"/>
      <c r="AOE278" s="20"/>
      <c r="AOF278" s="20"/>
      <c r="AOG278" s="20"/>
      <c r="AOH278" s="20"/>
      <c r="AOI278" s="20"/>
      <c r="AOJ278" s="20"/>
      <c r="AOK278" s="20"/>
      <c r="AOL278" s="20"/>
      <c r="AOM278" s="20"/>
      <c r="AON278" s="20"/>
      <c r="AOO278" s="20"/>
      <c r="AOP278" s="20"/>
      <c r="AOQ278" s="20"/>
      <c r="AOR278" s="20"/>
      <c r="AOS278" s="20"/>
      <c r="AOT278" s="20"/>
      <c r="AOU278" s="20"/>
      <c r="AOV278" s="20"/>
      <c r="AOW278" s="20"/>
      <c r="AOX278" s="20"/>
      <c r="AOY278" s="20"/>
      <c r="AOZ278" s="20"/>
      <c r="APA278" s="20"/>
      <c r="APB278" s="20"/>
      <c r="APC278" s="20"/>
      <c r="APD278" s="20"/>
      <c r="APE278" s="20"/>
      <c r="APF278" s="20"/>
      <c r="APG278" s="20"/>
      <c r="APH278" s="20"/>
      <c r="API278" s="20"/>
      <c r="APJ278" s="20"/>
      <c r="APK278" s="20"/>
      <c r="APL278" s="20"/>
      <c r="APM278" s="20"/>
      <c r="APN278" s="20"/>
      <c r="APO278" s="20"/>
      <c r="APP278" s="20"/>
      <c r="APQ278" s="20"/>
      <c r="APR278" s="20"/>
      <c r="APS278" s="20"/>
      <c r="APT278" s="20"/>
      <c r="APU278" s="20"/>
      <c r="APV278" s="20"/>
      <c r="APW278" s="20"/>
      <c r="APX278" s="20"/>
      <c r="APY278" s="20"/>
      <c r="APZ278" s="20"/>
      <c r="AQA278" s="20"/>
      <c r="AQB278" s="20"/>
      <c r="AQC278" s="20"/>
      <c r="AQD278" s="20"/>
      <c r="AQE278" s="20"/>
      <c r="AQF278" s="20"/>
      <c r="AQG278" s="20"/>
      <c r="AQH278" s="20"/>
      <c r="AQI278" s="20"/>
      <c r="AQJ278" s="20"/>
      <c r="AQK278" s="20"/>
      <c r="AQL278" s="20"/>
      <c r="AQM278" s="20"/>
      <c r="AQN278" s="20"/>
      <c r="AQO278" s="20"/>
      <c r="AQP278" s="20"/>
      <c r="AQQ278" s="20"/>
      <c r="AQR278" s="20"/>
      <c r="AQS278" s="20"/>
      <c r="AQT278" s="20"/>
      <c r="AQU278" s="20"/>
      <c r="AQV278" s="20"/>
      <c r="AQW278" s="20"/>
      <c r="AQX278" s="20"/>
      <c r="AQY278" s="20"/>
      <c r="AQZ278" s="20"/>
      <c r="ARA278" s="20"/>
      <c r="ARB278" s="20"/>
      <c r="ARC278" s="20"/>
      <c r="ARD278" s="20"/>
      <c r="ARE278" s="20"/>
      <c r="ARF278" s="20"/>
      <c r="ARG278" s="20"/>
      <c r="ARH278" s="20"/>
      <c r="ARI278" s="20"/>
      <c r="ARJ278" s="20"/>
      <c r="ARK278" s="20"/>
      <c r="ARL278" s="20"/>
      <c r="ARM278" s="20"/>
      <c r="ARN278" s="20"/>
      <c r="ARO278" s="20"/>
      <c r="ARP278" s="20"/>
      <c r="ARQ278" s="20"/>
      <c r="ARR278" s="20"/>
      <c r="ARS278" s="20"/>
      <c r="ART278" s="20"/>
      <c r="ARU278" s="20"/>
      <c r="ARV278" s="20"/>
      <c r="ARW278" s="20"/>
      <c r="ARX278" s="20"/>
      <c r="ARY278" s="20"/>
      <c r="ARZ278" s="20"/>
      <c r="ASA278" s="20"/>
      <c r="ASB278" s="20"/>
      <c r="ASC278" s="20"/>
      <c r="ASD278" s="20"/>
      <c r="ASE278" s="20"/>
      <c r="ASF278" s="20"/>
      <c r="ASG278" s="20"/>
      <c r="ASH278" s="20"/>
      <c r="ASI278" s="20"/>
      <c r="ASJ278" s="20"/>
      <c r="ASK278" s="20"/>
      <c r="ASL278" s="20"/>
      <c r="ASM278" s="20"/>
      <c r="ASN278" s="20"/>
      <c r="ASO278" s="20"/>
      <c r="ASP278" s="20"/>
      <c r="ASQ278" s="20"/>
      <c r="ASR278" s="20"/>
      <c r="ASS278" s="20"/>
      <c r="AST278" s="20"/>
      <c r="ASU278" s="20"/>
      <c r="ASV278" s="20"/>
      <c r="ASW278" s="20"/>
      <c r="ASX278" s="20"/>
      <c r="ASY278" s="20"/>
      <c r="ASZ278" s="20"/>
      <c r="ATA278" s="20"/>
      <c r="ATB278" s="20"/>
      <c r="ATC278" s="20"/>
      <c r="ATD278" s="20"/>
      <c r="ATE278" s="20"/>
      <c r="ATF278" s="20"/>
      <c r="ATG278" s="20"/>
      <c r="ATH278" s="20"/>
      <c r="ATI278" s="20"/>
      <c r="ATJ278" s="20"/>
      <c r="ATK278" s="20"/>
      <c r="ATL278" s="20"/>
      <c r="ATM278" s="20"/>
      <c r="ATN278" s="20"/>
      <c r="ATO278" s="20"/>
      <c r="ATP278" s="20"/>
      <c r="ATQ278" s="20"/>
      <c r="ATR278" s="20"/>
      <c r="ATS278" s="20"/>
      <c r="ATT278" s="20"/>
      <c r="ATU278" s="20"/>
      <c r="ATV278" s="20"/>
      <c r="ATW278" s="20"/>
      <c r="ATX278" s="20"/>
      <c r="ATY278" s="20"/>
      <c r="ATZ278" s="20"/>
      <c r="AUA278" s="20"/>
      <c r="AUB278" s="20"/>
      <c r="AUC278" s="20"/>
      <c r="AUD278" s="20"/>
      <c r="AUE278" s="20"/>
      <c r="AUF278" s="20"/>
      <c r="AUG278" s="20"/>
      <c r="AUH278" s="20"/>
      <c r="AUI278" s="20"/>
      <c r="AUJ278" s="20"/>
      <c r="AUK278" s="20"/>
      <c r="AUL278" s="20"/>
      <c r="AUM278" s="20"/>
      <c r="AUN278" s="20"/>
      <c r="AUO278" s="20"/>
      <c r="AUP278" s="20"/>
      <c r="AUQ278" s="20"/>
      <c r="AUR278" s="20"/>
      <c r="AUS278" s="20"/>
      <c r="AUT278" s="20"/>
      <c r="AUU278" s="20"/>
      <c r="AUV278" s="20"/>
      <c r="AUW278" s="20"/>
      <c r="AUX278" s="20"/>
      <c r="AUY278" s="20"/>
      <c r="AUZ278" s="20"/>
      <c r="AVA278" s="20"/>
      <c r="AVB278" s="20"/>
      <c r="AVC278" s="20"/>
      <c r="AVD278" s="20"/>
      <c r="AVE278" s="20"/>
      <c r="AVF278" s="20"/>
      <c r="AVG278" s="20"/>
      <c r="AVH278" s="20"/>
      <c r="AVI278" s="20"/>
      <c r="AVJ278" s="20"/>
      <c r="AVK278" s="20"/>
      <c r="AVL278" s="20"/>
      <c r="AVM278" s="20"/>
      <c r="AVN278" s="20"/>
      <c r="AVO278" s="20"/>
      <c r="AVP278" s="20"/>
      <c r="AVQ278" s="20"/>
      <c r="AVR278" s="20"/>
      <c r="AVS278" s="20"/>
      <c r="AVT278" s="20"/>
      <c r="AVU278" s="20"/>
      <c r="AVV278" s="20"/>
      <c r="AVW278" s="20"/>
      <c r="AVX278" s="20"/>
      <c r="AVY278" s="20"/>
      <c r="AVZ278" s="20"/>
      <c r="AWA278" s="20"/>
      <c r="AWB278" s="20"/>
      <c r="AWC278" s="20"/>
      <c r="AWD278" s="20"/>
      <c r="AWE278" s="20"/>
      <c r="AWF278" s="20"/>
      <c r="AWG278" s="20"/>
      <c r="AWH278" s="20"/>
      <c r="AWI278" s="20"/>
      <c r="AWJ278" s="20"/>
      <c r="AWK278" s="20"/>
      <c r="AWL278" s="20"/>
      <c r="AWM278" s="20"/>
      <c r="AWN278" s="20"/>
      <c r="AWO278" s="20"/>
      <c r="AWP278" s="20"/>
      <c r="AWQ278" s="20"/>
      <c r="AWR278" s="20"/>
      <c r="AWS278" s="20"/>
      <c r="AWT278" s="20"/>
      <c r="AWU278" s="20"/>
      <c r="AWV278" s="20"/>
      <c r="AWW278" s="20"/>
      <c r="AWX278" s="20"/>
      <c r="AWY278" s="20"/>
      <c r="AWZ278" s="20"/>
      <c r="AXA278" s="20"/>
      <c r="AXB278" s="20"/>
      <c r="AXC278" s="20"/>
      <c r="AXD278" s="20"/>
      <c r="AXE278" s="20"/>
      <c r="AXF278" s="20"/>
      <c r="AXG278" s="20"/>
      <c r="AXH278" s="20"/>
      <c r="AXI278" s="20"/>
      <c r="AXJ278" s="20"/>
      <c r="AXK278" s="20"/>
      <c r="AXL278" s="20"/>
      <c r="AXM278" s="20"/>
      <c r="AXN278" s="20"/>
      <c r="AXO278" s="20"/>
      <c r="AXP278" s="20"/>
      <c r="AXQ278" s="20"/>
      <c r="AXR278" s="20"/>
      <c r="AXS278" s="20"/>
      <c r="AXT278" s="20"/>
      <c r="AXU278" s="20"/>
      <c r="AXV278" s="20"/>
      <c r="AXW278" s="20"/>
      <c r="AXX278" s="20"/>
      <c r="AXY278" s="20"/>
      <c r="AXZ278" s="20"/>
      <c r="AYA278" s="20"/>
      <c r="AYB278" s="20"/>
      <c r="AYC278" s="20"/>
      <c r="AYD278" s="20"/>
      <c r="AYE278" s="20"/>
      <c r="AYF278" s="20"/>
      <c r="AYG278" s="20"/>
      <c r="AYH278" s="20"/>
      <c r="AYI278" s="20"/>
      <c r="AYJ278" s="20"/>
      <c r="AYK278" s="20"/>
      <c r="AYL278" s="20"/>
      <c r="AYM278" s="20"/>
      <c r="AYN278" s="20"/>
      <c r="AYO278" s="20"/>
      <c r="AYP278" s="20"/>
      <c r="AYQ278" s="20"/>
      <c r="AYR278" s="20"/>
      <c r="AYS278" s="20"/>
      <c r="AYT278" s="20"/>
      <c r="AYU278" s="20"/>
      <c r="AYV278" s="20"/>
      <c r="AYW278" s="20"/>
      <c r="AYX278" s="20"/>
      <c r="AYY278" s="20"/>
      <c r="AYZ278" s="20"/>
      <c r="AZA278" s="20"/>
      <c r="AZB278" s="20"/>
      <c r="AZC278" s="20"/>
      <c r="AZD278" s="20"/>
      <c r="AZE278" s="20"/>
      <c r="AZF278" s="20"/>
      <c r="AZG278" s="20"/>
      <c r="AZH278" s="20"/>
      <c r="AZI278" s="20"/>
      <c r="AZJ278" s="20"/>
      <c r="AZK278" s="20"/>
      <c r="AZL278" s="20"/>
      <c r="AZM278" s="20"/>
      <c r="AZN278" s="20"/>
      <c r="AZO278" s="20"/>
      <c r="AZP278" s="20"/>
      <c r="AZQ278" s="20"/>
      <c r="AZR278" s="20"/>
      <c r="AZS278" s="20"/>
      <c r="AZT278" s="20"/>
      <c r="AZU278" s="20"/>
      <c r="AZV278" s="20"/>
      <c r="AZW278" s="20"/>
      <c r="AZX278" s="20"/>
      <c r="AZY278" s="20"/>
      <c r="AZZ278" s="20"/>
      <c r="BAA278" s="20"/>
      <c r="BAB278" s="20"/>
      <c r="BAC278" s="20"/>
      <c r="BAD278" s="20"/>
      <c r="BAE278" s="20"/>
      <c r="BAF278" s="20"/>
      <c r="BAG278" s="20"/>
      <c r="BAH278" s="20"/>
      <c r="BAI278" s="20"/>
      <c r="BAJ278" s="20"/>
      <c r="BAK278" s="20"/>
      <c r="BAL278" s="20"/>
      <c r="BAM278" s="20"/>
      <c r="BAN278" s="20"/>
      <c r="BAO278" s="20"/>
      <c r="BAP278" s="20"/>
      <c r="BAQ278" s="20"/>
      <c r="BAR278" s="20"/>
      <c r="BAS278" s="20"/>
      <c r="BAT278" s="20"/>
      <c r="BAU278" s="20"/>
      <c r="BAV278" s="20"/>
      <c r="BAW278" s="20"/>
      <c r="BAX278" s="20"/>
      <c r="BAY278" s="20"/>
      <c r="BAZ278" s="20"/>
      <c r="BBA278" s="20"/>
      <c r="BBB278" s="20"/>
      <c r="BBC278" s="20"/>
      <c r="BBD278" s="20"/>
      <c r="BBE278" s="20"/>
      <c r="BBF278" s="20"/>
      <c r="BBG278" s="20"/>
      <c r="BBH278" s="20"/>
      <c r="BBI278" s="20"/>
      <c r="BBJ278" s="20"/>
      <c r="BBK278" s="20"/>
      <c r="BBL278" s="20"/>
      <c r="BBM278" s="20"/>
      <c r="BBN278" s="20"/>
      <c r="BBO278" s="20"/>
      <c r="BBP278" s="20"/>
      <c r="BBQ278" s="20"/>
      <c r="BBR278" s="20"/>
      <c r="BBS278" s="20"/>
      <c r="BBT278" s="20"/>
      <c r="BBU278" s="20"/>
      <c r="BBV278" s="20"/>
      <c r="BBW278" s="20"/>
      <c r="BBX278" s="20"/>
      <c r="BBY278" s="20"/>
      <c r="BBZ278" s="20"/>
      <c r="BCA278" s="20"/>
      <c r="BCB278" s="20"/>
      <c r="BCC278" s="20"/>
      <c r="BCD278" s="20"/>
      <c r="BCE278" s="20"/>
      <c r="BCF278" s="20"/>
      <c r="BCG278" s="20"/>
      <c r="BCH278" s="20"/>
      <c r="BCI278" s="20"/>
      <c r="BCJ278" s="20"/>
      <c r="BCK278" s="20"/>
      <c r="BCL278" s="20"/>
      <c r="BCM278" s="20"/>
      <c r="BCN278" s="20"/>
      <c r="BCO278" s="20"/>
      <c r="BCP278" s="20"/>
      <c r="BCQ278" s="20"/>
      <c r="BCR278" s="20"/>
      <c r="BCS278" s="20"/>
      <c r="BCT278" s="20"/>
      <c r="BCU278" s="20"/>
      <c r="BCV278" s="20"/>
      <c r="BCW278" s="20"/>
      <c r="BCX278" s="20"/>
      <c r="BCY278" s="20"/>
      <c r="BCZ278" s="20"/>
      <c r="BDA278" s="20"/>
      <c r="BDB278" s="20"/>
      <c r="BDC278" s="20"/>
      <c r="BDD278" s="20"/>
      <c r="BDE278" s="20"/>
      <c r="BDF278" s="20"/>
      <c r="BDG278" s="20"/>
      <c r="BDH278" s="20"/>
      <c r="BDI278" s="20"/>
      <c r="BDJ278" s="20"/>
      <c r="BDK278" s="20"/>
      <c r="BDL278" s="20"/>
      <c r="BDM278" s="20"/>
      <c r="BDN278" s="20"/>
      <c r="BDO278" s="20"/>
      <c r="BDP278" s="20"/>
      <c r="BDQ278" s="20"/>
      <c r="BDR278" s="20"/>
      <c r="BDS278" s="20"/>
      <c r="BDT278" s="20"/>
      <c r="BDU278" s="20"/>
      <c r="BDV278" s="20"/>
      <c r="BDW278" s="20"/>
      <c r="BDX278" s="20"/>
      <c r="BDY278" s="20"/>
      <c r="BDZ278" s="20"/>
      <c r="BEA278" s="20"/>
      <c r="BEB278" s="20"/>
      <c r="BEC278" s="20"/>
      <c r="BED278" s="20"/>
      <c r="BEE278" s="20"/>
      <c r="BEF278" s="20"/>
      <c r="BEG278" s="20"/>
      <c r="BEH278" s="20"/>
      <c r="BEI278" s="20"/>
      <c r="BEJ278" s="20"/>
      <c r="BEK278" s="20"/>
      <c r="BEL278" s="20"/>
      <c r="BEM278" s="20"/>
      <c r="BEN278" s="20"/>
      <c r="BEO278" s="20"/>
      <c r="BEP278" s="20"/>
      <c r="BEQ278" s="20"/>
      <c r="BER278" s="20"/>
      <c r="BES278" s="20"/>
      <c r="BET278" s="20"/>
      <c r="BEU278" s="20"/>
      <c r="BEV278" s="20"/>
      <c r="BEW278" s="20"/>
      <c r="BEX278" s="20"/>
      <c r="BEY278" s="20"/>
      <c r="BEZ278" s="20"/>
      <c r="BFA278" s="20"/>
      <c r="BFB278" s="20"/>
      <c r="BFC278" s="20"/>
      <c r="BFD278" s="20"/>
      <c r="BFE278" s="20"/>
      <c r="BFF278" s="20"/>
      <c r="BFG278" s="20"/>
      <c r="BFH278" s="20"/>
      <c r="BFI278" s="20"/>
      <c r="BFJ278" s="20"/>
      <c r="BFK278" s="20"/>
      <c r="BFL278" s="20"/>
      <c r="BFM278" s="20"/>
      <c r="BFN278" s="20"/>
      <c r="BFO278" s="20"/>
      <c r="BFP278" s="20"/>
      <c r="BFQ278" s="20"/>
      <c r="BFR278" s="20"/>
      <c r="BFS278" s="20"/>
      <c r="BFT278" s="20"/>
      <c r="BFU278" s="20"/>
      <c r="BFV278" s="20"/>
      <c r="BFW278" s="20"/>
      <c r="BFX278" s="20"/>
      <c r="BFY278" s="20"/>
      <c r="BFZ278" s="20"/>
      <c r="BGA278" s="20"/>
      <c r="BGB278" s="20"/>
      <c r="BGC278" s="20"/>
      <c r="BGD278" s="20"/>
      <c r="BGE278" s="20"/>
      <c r="BGF278" s="20"/>
      <c r="BGG278" s="20"/>
      <c r="BGH278" s="20"/>
      <c r="BGI278" s="20"/>
      <c r="BGJ278" s="20"/>
      <c r="BGK278" s="20"/>
      <c r="BGL278" s="20"/>
      <c r="BGM278" s="20"/>
      <c r="BGN278" s="20"/>
      <c r="BGO278" s="20"/>
      <c r="BGP278" s="20"/>
      <c r="BGQ278" s="20"/>
      <c r="BGR278" s="20"/>
      <c r="BGS278" s="20"/>
      <c r="BGT278" s="20"/>
      <c r="BGU278" s="20"/>
      <c r="BGV278" s="20"/>
      <c r="BGW278" s="20"/>
      <c r="BGX278" s="20"/>
      <c r="BGY278" s="20"/>
      <c r="BGZ278" s="20"/>
      <c r="BHA278" s="20"/>
      <c r="BHB278" s="20"/>
      <c r="BHC278" s="20"/>
      <c r="BHD278" s="20"/>
      <c r="BHE278" s="20"/>
      <c r="BHF278" s="20"/>
      <c r="BHG278" s="20"/>
      <c r="BHH278" s="20"/>
      <c r="BHI278" s="20"/>
      <c r="BHJ278" s="20"/>
      <c r="BHK278" s="20"/>
      <c r="BHL278" s="20"/>
      <c r="BHM278" s="20"/>
      <c r="BHN278" s="20"/>
      <c r="BHO278" s="20"/>
      <c r="BHP278" s="20"/>
      <c r="BHQ278" s="20"/>
      <c r="BHR278" s="20"/>
      <c r="BHS278" s="20"/>
      <c r="BHT278" s="20"/>
      <c r="BHU278" s="20"/>
      <c r="BHV278" s="20"/>
      <c r="BHW278" s="20"/>
      <c r="BHX278" s="20"/>
      <c r="BHY278" s="20"/>
      <c r="BHZ278" s="20"/>
      <c r="BIA278" s="20"/>
      <c r="BIB278" s="20"/>
      <c r="BIC278" s="20"/>
      <c r="BID278" s="20"/>
      <c r="BIE278" s="20"/>
      <c r="BIF278" s="20"/>
      <c r="BIG278" s="20"/>
      <c r="BIH278" s="20"/>
      <c r="BII278" s="20"/>
      <c r="BIJ278" s="20"/>
      <c r="BIK278" s="20"/>
      <c r="BIL278" s="20"/>
      <c r="BIM278" s="20"/>
      <c r="BIN278" s="20"/>
      <c r="BIO278" s="20"/>
      <c r="BIP278" s="20"/>
      <c r="BIQ278" s="20"/>
      <c r="BIR278" s="20"/>
      <c r="BIS278" s="20"/>
      <c r="BIT278" s="20"/>
      <c r="BIU278" s="20"/>
      <c r="BIV278" s="20"/>
      <c r="BIW278" s="20"/>
      <c r="BIX278" s="20"/>
      <c r="BIY278" s="20"/>
      <c r="BIZ278" s="20"/>
      <c r="BJA278" s="20"/>
      <c r="BJB278" s="20"/>
      <c r="BJC278" s="20"/>
      <c r="BJD278" s="20"/>
      <c r="BJE278" s="20"/>
      <c r="BJF278" s="20"/>
      <c r="BJG278" s="20"/>
      <c r="BJH278" s="20"/>
      <c r="BJI278" s="20"/>
      <c r="BJJ278" s="20"/>
      <c r="BJK278" s="20"/>
      <c r="BJL278" s="20"/>
      <c r="BJM278" s="20"/>
      <c r="BJN278" s="20"/>
      <c r="BJO278" s="20"/>
      <c r="BJP278" s="20"/>
      <c r="BJQ278" s="20"/>
      <c r="BJR278" s="20"/>
      <c r="BJS278" s="20"/>
      <c r="BJT278" s="20"/>
      <c r="BJU278" s="20"/>
      <c r="BJV278" s="20"/>
      <c r="BJW278" s="20"/>
      <c r="BJX278" s="20"/>
      <c r="BJY278" s="20"/>
      <c r="BJZ278" s="20"/>
      <c r="BKA278" s="20"/>
      <c r="BKB278" s="20"/>
      <c r="BKC278" s="20"/>
      <c r="BKD278" s="20"/>
      <c r="BKE278" s="20"/>
      <c r="BKF278" s="20"/>
      <c r="BKG278" s="20"/>
      <c r="BKH278" s="20"/>
      <c r="BKI278" s="20"/>
      <c r="BKJ278" s="20"/>
      <c r="BKK278" s="20"/>
      <c r="BKL278" s="20"/>
      <c r="BKM278" s="20"/>
      <c r="BKN278" s="20"/>
      <c r="BKO278" s="20"/>
      <c r="BKP278" s="20"/>
      <c r="BKQ278" s="20"/>
      <c r="BKR278" s="20"/>
      <c r="BKS278" s="20"/>
      <c r="BKT278" s="20"/>
      <c r="BKU278" s="20"/>
      <c r="BKV278" s="20"/>
      <c r="BKW278" s="20"/>
      <c r="BKX278" s="20"/>
      <c r="BKY278" s="20"/>
      <c r="BKZ278" s="20"/>
      <c r="BLA278" s="20"/>
      <c r="BLB278" s="20"/>
      <c r="BLC278" s="20"/>
      <c r="BLD278" s="20"/>
      <c r="BLE278" s="20"/>
      <c r="BLF278" s="20"/>
      <c r="BLG278" s="20"/>
      <c r="BLH278" s="20"/>
      <c r="BLI278" s="20"/>
      <c r="BLJ278" s="20"/>
      <c r="BLK278" s="20"/>
      <c r="BLL278" s="20"/>
      <c r="BLM278" s="20"/>
      <c r="BLN278" s="20"/>
      <c r="BLO278" s="20"/>
      <c r="BLP278" s="20"/>
      <c r="BLQ278" s="20"/>
      <c r="BLR278" s="20"/>
      <c r="BLS278" s="20"/>
      <c r="BLT278" s="20"/>
      <c r="BLU278" s="20"/>
      <c r="BLV278" s="20"/>
      <c r="BLW278" s="20"/>
      <c r="BLX278" s="20"/>
      <c r="BLY278" s="20"/>
      <c r="BLZ278" s="20"/>
      <c r="BMA278" s="20"/>
      <c r="BMB278" s="20"/>
      <c r="BMC278" s="20"/>
      <c r="BMD278" s="20"/>
      <c r="BME278" s="20"/>
      <c r="BMF278" s="20"/>
      <c r="BMG278" s="20"/>
      <c r="BMH278" s="20"/>
      <c r="BMI278" s="20"/>
      <c r="BMJ278" s="20"/>
      <c r="BMK278" s="20"/>
      <c r="BML278" s="20"/>
      <c r="BMM278" s="20"/>
      <c r="BMN278" s="20"/>
      <c r="BMO278" s="20"/>
      <c r="BMP278" s="20"/>
      <c r="BMQ278" s="20"/>
      <c r="BMR278" s="20"/>
      <c r="BMS278" s="20"/>
      <c r="BMT278" s="20"/>
      <c r="BMU278" s="20"/>
      <c r="BMV278" s="20"/>
      <c r="BMW278" s="20"/>
      <c r="BMX278" s="20"/>
      <c r="BMY278" s="20"/>
      <c r="BMZ278" s="20"/>
      <c r="BNA278" s="20"/>
      <c r="BNB278" s="20"/>
      <c r="BNC278" s="20"/>
      <c r="BND278" s="20"/>
      <c r="BNE278" s="20"/>
      <c r="BNF278" s="20"/>
      <c r="BNG278" s="20"/>
      <c r="BNH278" s="20"/>
      <c r="BNI278" s="20"/>
      <c r="BNJ278" s="20"/>
      <c r="BNK278" s="20"/>
      <c r="BNL278" s="20"/>
      <c r="BNM278" s="20"/>
      <c r="BNN278" s="20"/>
      <c r="BNO278" s="20"/>
      <c r="BNP278" s="20"/>
      <c r="BNQ278" s="20"/>
      <c r="BNR278" s="20"/>
      <c r="BNS278" s="20"/>
      <c r="BNT278" s="20"/>
      <c r="BNU278" s="20"/>
      <c r="BNV278" s="20"/>
      <c r="BNW278" s="20"/>
      <c r="BNX278" s="20"/>
      <c r="BNY278" s="20"/>
      <c r="BNZ278" s="20"/>
      <c r="BOA278" s="20"/>
      <c r="BOB278" s="20"/>
      <c r="BOC278" s="20"/>
      <c r="BOD278" s="20"/>
      <c r="BOE278" s="20"/>
      <c r="BOF278" s="20"/>
      <c r="BOG278" s="20"/>
      <c r="BOH278" s="20"/>
      <c r="BOI278" s="20"/>
      <c r="BOJ278" s="20"/>
      <c r="BOK278" s="20"/>
      <c r="BOL278" s="20"/>
      <c r="BOM278" s="20"/>
      <c r="BON278" s="20"/>
      <c r="BOO278" s="20"/>
      <c r="BOP278" s="20"/>
      <c r="BOQ278" s="20"/>
      <c r="BOR278" s="20"/>
      <c r="BOS278" s="20"/>
      <c r="BOT278" s="20"/>
      <c r="BOU278" s="20"/>
      <c r="BOV278" s="20"/>
      <c r="BOW278" s="20"/>
      <c r="BOX278" s="20"/>
      <c r="BOY278" s="20"/>
      <c r="BOZ278" s="20"/>
      <c r="BPA278" s="20"/>
      <c r="BPB278" s="20"/>
      <c r="BPC278" s="20"/>
      <c r="BPD278" s="20"/>
      <c r="BPE278" s="20"/>
      <c r="BPF278" s="20"/>
      <c r="BPG278" s="20"/>
      <c r="BPH278" s="20"/>
      <c r="BPI278" s="20"/>
      <c r="BPJ278" s="20"/>
      <c r="BPK278" s="20"/>
      <c r="BPL278" s="20"/>
      <c r="BPM278" s="20"/>
      <c r="BPN278" s="20"/>
      <c r="BPO278" s="20"/>
      <c r="BPP278" s="20"/>
      <c r="BPQ278" s="20"/>
      <c r="BPR278" s="20"/>
      <c r="BPS278" s="20"/>
      <c r="BPT278" s="20"/>
      <c r="BPU278" s="20"/>
      <c r="BPV278" s="20"/>
      <c r="BPW278" s="20"/>
      <c r="BPX278" s="20"/>
      <c r="BPY278" s="20"/>
      <c r="BPZ278" s="20"/>
      <c r="BQA278" s="20"/>
      <c r="BQB278" s="20"/>
      <c r="BQC278" s="20"/>
      <c r="BQD278" s="20"/>
      <c r="BQE278" s="20"/>
      <c r="BQF278" s="20"/>
      <c r="BQG278" s="20"/>
      <c r="BQH278" s="20"/>
      <c r="BQI278" s="20"/>
      <c r="BQJ278" s="20"/>
      <c r="BQK278" s="20"/>
      <c r="BQL278" s="20"/>
      <c r="BQM278" s="20"/>
      <c r="BQN278" s="20"/>
      <c r="BQO278" s="20"/>
      <c r="BQP278" s="20"/>
      <c r="BQQ278" s="20"/>
      <c r="BQR278" s="20"/>
      <c r="BQS278" s="20"/>
      <c r="BQT278" s="20"/>
      <c r="BQU278" s="20"/>
      <c r="BQV278" s="20"/>
      <c r="BQW278" s="20"/>
      <c r="BQX278" s="20"/>
      <c r="BQY278" s="20"/>
      <c r="BQZ278" s="20"/>
      <c r="BRA278" s="20"/>
      <c r="BRB278" s="20"/>
      <c r="BRC278" s="20"/>
      <c r="BRD278" s="20"/>
      <c r="BRE278" s="20"/>
      <c r="BRF278" s="20"/>
      <c r="BRG278" s="20"/>
      <c r="BRH278" s="20"/>
      <c r="BRI278" s="20"/>
      <c r="BRJ278" s="20"/>
      <c r="BRK278" s="20"/>
      <c r="BRL278" s="20"/>
      <c r="BRM278" s="20"/>
      <c r="BRN278" s="20"/>
      <c r="BRO278" s="20"/>
      <c r="BRP278" s="20"/>
      <c r="BRQ278" s="20"/>
      <c r="BRR278" s="20"/>
      <c r="BRS278" s="20"/>
      <c r="BRT278" s="20"/>
      <c r="BRU278" s="20"/>
      <c r="BRV278" s="20"/>
      <c r="BRW278" s="20"/>
      <c r="BRX278" s="20"/>
      <c r="BRY278" s="20"/>
      <c r="BRZ278" s="20"/>
      <c r="BSA278" s="20"/>
      <c r="BSB278" s="20"/>
      <c r="BSC278" s="20"/>
      <c r="BSD278" s="20"/>
      <c r="BSE278" s="20"/>
      <c r="BSF278" s="20"/>
      <c r="BSG278" s="20"/>
      <c r="BSH278" s="20"/>
      <c r="BSI278" s="20"/>
      <c r="BSJ278" s="20"/>
      <c r="BSK278" s="20"/>
      <c r="BSL278" s="20"/>
      <c r="BSM278" s="20"/>
      <c r="BSN278" s="20"/>
      <c r="BSO278" s="20"/>
      <c r="BSP278" s="20"/>
      <c r="BSQ278" s="20"/>
      <c r="BSR278" s="20"/>
      <c r="BSS278" s="20"/>
      <c r="BST278" s="20"/>
      <c r="BSU278" s="20"/>
      <c r="BSV278" s="20"/>
      <c r="BSW278" s="20"/>
      <c r="BSX278" s="20"/>
      <c r="BSY278" s="20"/>
      <c r="BSZ278" s="20"/>
      <c r="BTA278" s="20"/>
      <c r="BTB278" s="20"/>
      <c r="BTC278" s="20"/>
      <c r="BTD278" s="20"/>
      <c r="BTE278" s="20"/>
      <c r="BTF278" s="20"/>
      <c r="BTG278" s="20"/>
      <c r="BTH278" s="20"/>
      <c r="BTI278" s="20"/>
      <c r="BTJ278" s="20"/>
      <c r="BTK278" s="20"/>
      <c r="BTL278" s="20"/>
      <c r="BTM278" s="20"/>
      <c r="BTN278" s="20"/>
      <c r="BTO278" s="20"/>
      <c r="BTP278" s="20"/>
      <c r="BTQ278" s="20"/>
      <c r="BTR278" s="20"/>
      <c r="BTS278" s="20"/>
      <c r="BTT278" s="20"/>
      <c r="BTU278" s="20"/>
      <c r="BTV278" s="20"/>
      <c r="BTW278" s="20"/>
      <c r="BTX278" s="20"/>
      <c r="BTY278" s="20"/>
      <c r="BTZ278" s="20"/>
      <c r="BUA278" s="20"/>
      <c r="BUB278" s="20"/>
      <c r="BUC278" s="20"/>
      <c r="BUD278" s="20"/>
      <c r="BUE278" s="20"/>
      <c r="BUF278" s="20"/>
      <c r="BUG278" s="20"/>
      <c r="BUH278" s="20"/>
      <c r="BUI278" s="20"/>
      <c r="BUJ278" s="20"/>
      <c r="BUK278" s="20"/>
      <c r="BUL278" s="20"/>
      <c r="BUM278" s="20"/>
      <c r="BUN278" s="20"/>
      <c r="BUO278" s="20"/>
      <c r="BUP278" s="20"/>
      <c r="BUQ278" s="20"/>
      <c r="BUR278" s="20"/>
      <c r="BUS278" s="20"/>
      <c r="BUT278" s="20"/>
      <c r="BUU278" s="20"/>
      <c r="BUV278" s="20"/>
      <c r="BUW278" s="20"/>
      <c r="BUX278" s="20"/>
      <c r="BUY278" s="20"/>
      <c r="BUZ278" s="20"/>
      <c r="BVA278" s="20"/>
      <c r="BVB278" s="20"/>
      <c r="BVC278" s="20"/>
      <c r="BVD278" s="20"/>
      <c r="BVE278" s="20"/>
      <c r="BVF278" s="20"/>
      <c r="BVG278" s="20"/>
      <c r="BVH278" s="20"/>
      <c r="BVI278" s="20"/>
      <c r="BVJ278" s="20"/>
      <c r="BVK278" s="20"/>
      <c r="BVL278" s="20"/>
      <c r="BVM278" s="20"/>
      <c r="BVN278" s="20"/>
      <c r="BVO278" s="20"/>
      <c r="BVP278" s="20"/>
      <c r="BVQ278" s="20"/>
      <c r="BVR278" s="20"/>
      <c r="BVS278" s="20"/>
      <c r="BVT278" s="20"/>
      <c r="BVU278" s="20"/>
      <c r="BVV278" s="20"/>
      <c r="BVW278" s="20"/>
      <c r="BVX278" s="20"/>
      <c r="BVY278" s="20"/>
      <c r="BVZ278" s="20"/>
      <c r="BWA278" s="20"/>
      <c r="BWB278" s="20"/>
      <c r="BWC278" s="20"/>
      <c r="BWD278" s="20"/>
      <c r="BWE278" s="20"/>
      <c r="BWF278" s="20"/>
      <c r="BWG278" s="20"/>
      <c r="BWH278" s="20"/>
      <c r="BWI278" s="20"/>
      <c r="BWJ278" s="20"/>
      <c r="BWK278" s="20"/>
      <c r="BWL278" s="20"/>
      <c r="BWM278" s="20"/>
      <c r="BWN278" s="20"/>
      <c r="BWO278" s="20"/>
      <c r="BWP278" s="20"/>
      <c r="BWQ278" s="20"/>
      <c r="BWR278" s="20"/>
      <c r="BWS278" s="20"/>
      <c r="BWT278" s="20"/>
      <c r="BWU278" s="20"/>
      <c r="BWV278" s="20"/>
      <c r="BWW278" s="20"/>
      <c r="BWX278" s="20"/>
      <c r="BWY278" s="20"/>
      <c r="BWZ278" s="20"/>
      <c r="BXA278" s="20"/>
      <c r="BXB278" s="20"/>
      <c r="BXC278" s="20"/>
      <c r="BXD278" s="20"/>
      <c r="BXE278" s="20"/>
      <c r="BXF278" s="20"/>
      <c r="BXG278" s="20"/>
      <c r="BXH278" s="20"/>
      <c r="BXI278" s="20"/>
      <c r="BXJ278" s="20"/>
      <c r="BXK278" s="20"/>
      <c r="BXL278" s="20"/>
      <c r="BXM278" s="20"/>
      <c r="BXN278" s="20"/>
      <c r="BXO278" s="20"/>
      <c r="BXP278" s="20"/>
      <c r="BXQ278" s="20"/>
      <c r="BXR278" s="20"/>
      <c r="BXS278" s="20"/>
      <c r="BXT278" s="20"/>
      <c r="BXU278" s="20"/>
      <c r="BXV278" s="20"/>
      <c r="BXW278" s="20"/>
      <c r="BXX278" s="20"/>
      <c r="BXY278" s="20"/>
      <c r="BXZ278" s="20"/>
      <c r="BYA278" s="20"/>
      <c r="BYB278" s="20"/>
      <c r="BYC278" s="20"/>
      <c r="BYD278" s="20"/>
      <c r="BYE278" s="20"/>
      <c r="BYF278" s="20"/>
      <c r="BYG278" s="20"/>
      <c r="BYH278" s="20"/>
      <c r="BYI278" s="20"/>
      <c r="BYJ278" s="20"/>
      <c r="BYK278" s="20"/>
      <c r="BYL278" s="20"/>
      <c r="BYM278" s="20"/>
      <c r="BYN278" s="20"/>
      <c r="BYO278" s="20"/>
      <c r="BYP278" s="20"/>
      <c r="BYQ278" s="20"/>
      <c r="BYR278" s="20"/>
      <c r="BYS278" s="20"/>
      <c r="BYT278" s="20"/>
      <c r="BYU278" s="20"/>
      <c r="BYV278" s="20"/>
      <c r="BYW278" s="20"/>
      <c r="BYX278" s="20"/>
      <c r="BYY278" s="20"/>
      <c r="BYZ278" s="20"/>
      <c r="BZA278" s="20"/>
      <c r="BZB278" s="20"/>
      <c r="BZC278" s="20"/>
      <c r="BZD278" s="20"/>
      <c r="BZE278" s="20"/>
      <c r="BZF278" s="20"/>
      <c r="BZG278" s="20"/>
      <c r="BZH278" s="20"/>
      <c r="BZI278" s="20"/>
      <c r="BZJ278" s="20"/>
      <c r="BZK278" s="20"/>
      <c r="BZL278" s="20"/>
      <c r="BZM278" s="20"/>
      <c r="BZN278" s="20"/>
      <c r="BZO278" s="20"/>
      <c r="BZP278" s="20"/>
      <c r="BZQ278" s="20"/>
      <c r="BZR278" s="20"/>
      <c r="BZS278" s="20"/>
      <c r="BZT278" s="20"/>
      <c r="BZU278" s="20"/>
      <c r="BZV278" s="20"/>
      <c r="BZW278" s="20"/>
      <c r="BZX278" s="20"/>
      <c r="BZY278" s="20"/>
      <c r="BZZ278" s="20"/>
      <c r="CAA278" s="20"/>
      <c r="CAB278" s="20"/>
      <c r="CAC278" s="20"/>
      <c r="CAD278" s="20"/>
      <c r="CAE278" s="20"/>
      <c r="CAF278" s="20"/>
      <c r="CAG278" s="20"/>
      <c r="CAH278" s="20"/>
      <c r="CAI278" s="20"/>
      <c r="CAJ278" s="20"/>
      <c r="CAK278" s="20"/>
      <c r="CAL278" s="20"/>
      <c r="CAM278" s="20"/>
      <c r="CAN278" s="20"/>
      <c r="CAO278" s="20"/>
      <c r="CAP278" s="20"/>
      <c r="CAQ278" s="20"/>
      <c r="CAR278" s="20"/>
      <c r="CAS278" s="20"/>
      <c r="CAT278" s="20"/>
      <c r="CAU278" s="20"/>
      <c r="CAV278" s="20"/>
      <c r="CAW278" s="20"/>
      <c r="CAX278" s="20"/>
      <c r="CAY278" s="20"/>
      <c r="CAZ278" s="20"/>
      <c r="CBA278" s="20"/>
      <c r="CBB278" s="20"/>
      <c r="CBC278" s="20"/>
      <c r="CBD278" s="20"/>
      <c r="CBE278" s="20"/>
      <c r="CBF278" s="20"/>
      <c r="CBG278" s="20"/>
      <c r="CBH278" s="20"/>
      <c r="CBI278" s="20"/>
      <c r="CBJ278" s="20"/>
      <c r="CBK278" s="20"/>
      <c r="CBL278" s="20"/>
      <c r="CBM278" s="20"/>
      <c r="CBN278" s="20"/>
      <c r="CBO278" s="20"/>
      <c r="CBP278" s="20"/>
      <c r="CBQ278" s="20"/>
      <c r="CBR278" s="20"/>
      <c r="CBS278" s="20"/>
      <c r="CBT278" s="20"/>
      <c r="CBU278" s="20"/>
      <c r="CBV278" s="20"/>
      <c r="CBW278" s="20"/>
      <c r="CBX278" s="20"/>
      <c r="CBY278" s="20"/>
      <c r="CBZ278" s="20"/>
      <c r="CCA278" s="20"/>
      <c r="CCB278" s="20"/>
      <c r="CCC278" s="20"/>
      <c r="CCD278" s="20"/>
      <c r="CCE278" s="20"/>
      <c r="CCF278" s="20"/>
      <c r="CCG278" s="20"/>
      <c r="CCH278" s="20"/>
      <c r="CCI278" s="20"/>
      <c r="CCJ278" s="20"/>
      <c r="CCK278" s="20"/>
      <c r="CCL278" s="20"/>
      <c r="CCM278" s="20"/>
      <c r="CCN278" s="20"/>
      <c r="CCO278" s="20"/>
      <c r="CCP278" s="20"/>
      <c r="CCQ278" s="20"/>
      <c r="CCR278" s="20"/>
      <c r="CCS278" s="20"/>
      <c r="CCT278" s="20"/>
      <c r="CCU278" s="20"/>
      <c r="CCV278" s="20"/>
      <c r="CCW278" s="20"/>
      <c r="CCX278" s="20"/>
      <c r="CCY278" s="20"/>
      <c r="CCZ278" s="20"/>
      <c r="CDA278" s="20"/>
      <c r="CDB278" s="20"/>
      <c r="CDC278" s="20"/>
      <c r="CDD278" s="20"/>
      <c r="CDE278" s="20"/>
      <c r="CDF278" s="20"/>
      <c r="CDG278" s="20"/>
      <c r="CDH278" s="20"/>
      <c r="CDI278" s="20"/>
      <c r="CDJ278" s="20"/>
      <c r="CDK278" s="20"/>
      <c r="CDL278" s="20"/>
      <c r="CDM278" s="20"/>
      <c r="CDN278" s="20"/>
      <c r="CDO278" s="20"/>
      <c r="CDP278" s="20"/>
      <c r="CDQ278" s="20"/>
      <c r="CDR278" s="20"/>
      <c r="CDS278" s="20"/>
      <c r="CDT278" s="20"/>
      <c r="CDU278" s="20"/>
      <c r="CDV278" s="20"/>
      <c r="CDW278" s="20"/>
      <c r="CDX278" s="20"/>
      <c r="CDY278" s="20"/>
      <c r="CDZ278" s="20"/>
      <c r="CEA278" s="20"/>
      <c r="CEB278" s="20"/>
      <c r="CEC278" s="20"/>
      <c r="CED278" s="20"/>
      <c r="CEE278" s="20"/>
      <c r="CEF278" s="20"/>
      <c r="CEG278" s="20"/>
      <c r="CEH278" s="20"/>
      <c r="CEI278" s="20"/>
      <c r="CEJ278" s="20"/>
      <c r="CEK278" s="20"/>
      <c r="CEL278" s="20"/>
      <c r="CEM278" s="20"/>
      <c r="CEN278" s="20"/>
      <c r="CEO278" s="20"/>
      <c r="CEP278" s="20"/>
      <c r="CEQ278" s="20"/>
      <c r="CER278" s="20"/>
      <c r="CES278" s="20"/>
      <c r="CET278" s="20"/>
      <c r="CEU278" s="20"/>
      <c r="CEV278" s="20"/>
      <c r="CEW278" s="20"/>
      <c r="CEX278" s="20"/>
      <c r="CEY278" s="20"/>
      <c r="CEZ278" s="20"/>
      <c r="CFA278" s="20"/>
      <c r="CFB278" s="20"/>
      <c r="CFC278" s="20"/>
      <c r="CFD278" s="20"/>
      <c r="CFE278" s="20"/>
      <c r="CFF278" s="20"/>
      <c r="CFG278" s="20"/>
      <c r="CFH278" s="20"/>
      <c r="CFI278" s="20"/>
      <c r="CFJ278" s="20"/>
      <c r="CFK278" s="20"/>
      <c r="CFL278" s="20"/>
      <c r="CFM278" s="20"/>
      <c r="CFN278" s="20"/>
      <c r="CFO278" s="20"/>
      <c r="CFP278" s="20"/>
      <c r="CFQ278" s="20"/>
      <c r="CFR278" s="20"/>
      <c r="CFS278" s="20"/>
      <c r="CFT278" s="20"/>
      <c r="CFU278" s="20"/>
      <c r="CFV278" s="20"/>
      <c r="CFW278" s="20"/>
      <c r="CFX278" s="20"/>
      <c r="CFY278" s="20"/>
      <c r="CFZ278" s="20"/>
      <c r="CGA278" s="20"/>
      <c r="CGB278" s="20"/>
      <c r="CGC278" s="20"/>
      <c r="CGD278" s="20"/>
      <c r="CGE278" s="20"/>
      <c r="CGF278" s="20"/>
      <c r="CGG278" s="20"/>
      <c r="CGH278" s="20"/>
      <c r="CGI278" s="20"/>
      <c r="CGJ278" s="20"/>
      <c r="CGK278" s="20"/>
      <c r="CGL278" s="20"/>
      <c r="CGM278" s="20"/>
      <c r="CGN278" s="20"/>
      <c r="CGO278" s="20"/>
      <c r="CGP278" s="20"/>
      <c r="CGQ278" s="20"/>
      <c r="CGR278" s="20"/>
      <c r="CGS278" s="20"/>
      <c r="CGT278" s="20"/>
      <c r="CGU278" s="20"/>
      <c r="CGV278" s="20"/>
      <c r="CGW278" s="20"/>
      <c r="CGX278" s="20"/>
      <c r="CGY278" s="20"/>
      <c r="CGZ278" s="20"/>
      <c r="CHA278" s="20"/>
      <c r="CHB278" s="20"/>
      <c r="CHC278" s="20"/>
      <c r="CHD278" s="20"/>
      <c r="CHE278" s="20"/>
      <c r="CHF278" s="20"/>
      <c r="CHG278" s="20"/>
      <c r="CHH278" s="20"/>
      <c r="CHI278" s="20"/>
      <c r="CHJ278" s="20"/>
      <c r="CHK278" s="20"/>
      <c r="CHL278" s="20"/>
      <c r="CHM278" s="20"/>
      <c r="CHN278" s="20"/>
      <c r="CHO278" s="20"/>
      <c r="CHP278" s="20"/>
      <c r="CHQ278" s="20"/>
      <c r="CHR278" s="20"/>
      <c r="CHS278" s="20"/>
      <c r="CHT278" s="20"/>
      <c r="CHU278" s="20"/>
      <c r="CHV278" s="20"/>
      <c r="CHW278" s="20"/>
      <c r="CHX278" s="20"/>
      <c r="CHY278" s="20"/>
      <c r="CHZ278" s="20"/>
      <c r="CIA278" s="20"/>
      <c r="CIB278" s="20"/>
      <c r="CIC278" s="20"/>
      <c r="CID278" s="20"/>
      <c r="CIE278" s="20"/>
      <c r="CIF278" s="20"/>
      <c r="CIG278" s="20"/>
      <c r="CIH278" s="20"/>
      <c r="CII278" s="20"/>
      <c r="CIJ278" s="20"/>
      <c r="CIK278" s="20"/>
      <c r="CIL278" s="20"/>
      <c r="CIM278" s="20"/>
      <c r="CIN278" s="20"/>
      <c r="CIO278" s="20"/>
      <c r="CIP278" s="20"/>
      <c r="CIQ278" s="20"/>
      <c r="CIR278" s="20"/>
      <c r="CIS278" s="20"/>
      <c r="CIT278" s="20"/>
      <c r="CIU278" s="20"/>
      <c r="CIV278" s="20"/>
      <c r="CIW278" s="20"/>
      <c r="CIX278" s="20"/>
      <c r="CIY278" s="20"/>
      <c r="CIZ278" s="20"/>
      <c r="CJA278" s="20"/>
      <c r="CJB278" s="20"/>
      <c r="CJC278" s="20"/>
      <c r="CJD278" s="20"/>
      <c r="CJE278" s="20"/>
      <c r="CJF278" s="20"/>
      <c r="CJG278" s="20"/>
      <c r="CJH278" s="20"/>
      <c r="CJI278" s="20"/>
      <c r="CJJ278" s="20"/>
      <c r="CJK278" s="20"/>
      <c r="CJL278" s="20"/>
      <c r="CJM278" s="20"/>
      <c r="CJN278" s="20"/>
      <c r="CJO278" s="20"/>
      <c r="CJP278" s="20"/>
      <c r="CJQ278" s="20"/>
      <c r="CJR278" s="20"/>
      <c r="CJS278" s="20"/>
      <c r="CJT278" s="20"/>
      <c r="CJU278" s="20"/>
      <c r="CJV278" s="20"/>
      <c r="CJW278" s="20"/>
      <c r="CJX278" s="20"/>
      <c r="CJY278" s="20"/>
      <c r="CJZ278" s="20"/>
      <c r="CKA278" s="20"/>
      <c r="CKB278" s="20"/>
      <c r="CKC278" s="20"/>
      <c r="CKD278" s="20"/>
      <c r="CKE278" s="20"/>
      <c r="CKF278" s="20"/>
      <c r="CKG278" s="20"/>
      <c r="CKH278" s="20"/>
      <c r="CKI278" s="20"/>
      <c r="CKJ278" s="20"/>
      <c r="CKK278" s="20"/>
      <c r="CKL278" s="20"/>
      <c r="CKM278" s="20"/>
      <c r="CKN278" s="20"/>
      <c r="CKO278" s="20"/>
      <c r="CKP278" s="20"/>
      <c r="CKQ278" s="20"/>
      <c r="CKR278" s="20"/>
      <c r="CKS278" s="20"/>
      <c r="CKT278" s="20"/>
    </row>
    <row r="279" spans="1:2334" s="22" customFormat="1" x14ac:dyDescent="0.2">
      <c r="A279" s="1"/>
      <c r="B279" s="1"/>
      <c r="C279" s="1"/>
      <c r="D279" s="1"/>
      <c r="E279" s="14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9"/>
      <c r="R279" s="1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20"/>
      <c r="AO279" s="20"/>
      <c r="AP279" s="20"/>
      <c r="AQ279" s="20"/>
      <c r="AR279" s="20"/>
      <c r="AS279" s="20"/>
      <c r="AT279" s="20"/>
      <c r="AU279" s="20"/>
      <c r="AV279" s="20"/>
      <c r="AW279" s="20"/>
      <c r="AX279" s="20"/>
      <c r="AY279" s="20"/>
      <c r="AZ279" s="20"/>
      <c r="BA279" s="20"/>
      <c r="BB279" s="20"/>
      <c r="BC279" s="20"/>
      <c r="BD279" s="20"/>
      <c r="BE279" s="20"/>
      <c r="BF279" s="20"/>
      <c r="BG279" s="20"/>
      <c r="BH279" s="20"/>
      <c r="BI279" s="20"/>
      <c r="BJ279" s="20"/>
      <c r="BK279" s="20"/>
      <c r="BL279" s="20"/>
      <c r="BM279" s="20"/>
      <c r="BN279" s="20"/>
      <c r="BO279" s="20"/>
      <c r="BP279" s="20"/>
      <c r="BQ279" s="20"/>
      <c r="BR279" s="20"/>
      <c r="BS279" s="20"/>
      <c r="BT279" s="20"/>
      <c r="BU279" s="20"/>
      <c r="BV279" s="20"/>
      <c r="BW279" s="20"/>
      <c r="BX279" s="20"/>
      <c r="BY279" s="20"/>
      <c r="BZ279" s="20"/>
      <c r="CA279" s="20"/>
      <c r="CB279" s="20"/>
      <c r="CC279" s="20"/>
      <c r="CD279" s="20"/>
      <c r="CE279" s="20"/>
      <c r="CF279" s="20"/>
      <c r="CG279" s="20"/>
      <c r="CH279" s="20"/>
      <c r="CI279" s="20"/>
      <c r="CJ279" s="20"/>
      <c r="CK279" s="20"/>
      <c r="CL279" s="20"/>
      <c r="CM279" s="20"/>
      <c r="CN279" s="20"/>
      <c r="CO279" s="20"/>
      <c r="CP279" s="20"/>
      <c r="CQ279" s="20"/>
      <c r="CR279" s="20"/>
      <c r="CS279" s="20"/>
      <c r="CT279" s="20"/>
      <c r="CU279" s="20"/>
      <c r="CV279" s="20"/>
      <c r="CW279" s="20"/>
      <c r="CX279" s="20"/>
      <c r="CY279" s="20"/>
      <c r="CZ279" s="20"/>
      <c r="DA279" s="20"/>
      <c r="DB279" s="20"/>
      <c r="DC279" s="20"/>
      <c r="DD279" s="20"/>
      <c r="DE279" s="20"/>
      <c r="DF279" s="20"/>
      <c r="DG279" s="20"/>
      <c r="DH279" s="20"/>
      <c r="DI279" s="20"/>
      <c r="DJ279" s="20"/>
      <c r="DK279" s="20"/>
      <c r="DL279" s="20"/>
      <c r="DM279" s="20"/>
      <c r="DN279" s="20"/>
      <c r="DO279" s="20"/>
      <c r="DP279" s="20"/>
      <c r="DQ279" s="20"/>
      <c r="DR279" s="20"/>
      <c r="DS279" s="20"/>
      <c r="DT279" s="20"/>
      <c r="DU279" s="20"/>
      <c r="DV279" s="20"/>
      <c r="DW279" s="20"/>
      <c r="DX279" s="20"/>
      <c r="DY279" s="20"/>
      <c r="DZ279" s="20"/>
      <c r="EA279" s="20"/>
      <c r="EB279" s="20"/>
      <c r="EC279" s="20"/>
      <c r="ED279" s="20"/>
      <c r="EE279" s="20"/>
      <c r="EF279" s="20"/>
      <c r="EG279" s="20"/>
      <c r="EH279" s="20"/>
      <c r="EI279" s="20"/>
      <c r="EJ279" s="20"/>
      <c r="EK279" s="20"/>
      <c r="EL279" s="20"/>
      <c r="EM279" s="20"/>
      <c r="EN279" s="20"/>
      <c r="EO279" s="20"/>
      <c r="EP279" s="20"/>
      <c r="EQ279" s="20"/>
      <c r="ER279" s="20"/>
      <c r="ES279" s="20"/>
      <c r="ET279" s="20"/>
      <c r="EU279" s="20"/>
      <c r="EV279" s="20"/>
      <c r="EW279" s="20"/>
      <c r="EX279" s="20"/>
      <c r="EY279" s="20"/>
      <c r="EZ279" s="20"/>
      <c r="FA279" s="20"/>
      <c r="FB279" s="20"/>
      <c r="FC279" s="20"/>
      <c r="FD279" s="20"/>
      <c r="FE279" s="20"/>
      <c r="FF279" s="20"/>
      <c r="FG279" s="20"/>
      <c r="FH279" s="20"/>
      <c r="FI279" s="20"/>
      <c r="FJ279" s="20"/>
      <c r="FK279" s="20"/>
      <c r="FL279" s="20"/>
      <c r="FM279" s="20"/>
      <c r="FN279" s="20"/>
      <c r="FO279" s="20"/>
      <c r="FP279" s="20"/>
      <c r="FQ279" s="20"/>
      <c r="FR279" s="20"/>
      <c r="FS279" s="20"/>
      <c r="FT279" s="20"/>
      <c r="FU279" s="20"/>
      <c r="FV279" s="20"/>
      <c r="FW279" s="20"/>
      <c r="FX279" s="20"/>
      <c r="FY279" s="20"/>
      <c r="FZ279" s="20"/>
      <c r="GA279" s="20"/>
      <c r="GB279" s="20"/>
      <c r="GC279" s="20"/>
      <c r="GD279" s="20"/>
      <c r="GE279" s="20"/>
      <c r="GF279" s="20"/>
      <c r="GG279" s="20"/>
      <c r="GH279" s="20"/>
      <c r="GI279" s="20"/>
      <c r="GJ279" s="20"/>
      <c r="GK279" s="20"/>
      <c r="GL279" s="20"/>
      <c r="GM279" s="20"/>
      <c r="GN279" s="20"/>
      <c r="GO279" s="20"/>
      <c r="GP279" s="20"/>
      <c r="GQ279" s="20"/>
      <c r="GR279" s="20"/>
      <c r="GS279" s="20"/>
      <c r="GT279" s="20"/>
      <c r="GU279" s="20"/>
      <c r="GV279" s="20"/>
      <c r="GW279" s="20"/>
      <c r="GX279" s="20"/>
      <c r="GY279" s="20"/>
      <c r="GZ279" s="20"/>
      <c r="HA279" s="20"/>
      <c r="HB279" s="20"/>
      <c r="HC279" s="20"/>
      <c r="HD279" s="20"/>
      <c r="HE279" s="20"/>
      <c r="HF279" s="20"/>
      <c r="HG279" s="20"/>
      <c r="HH279" s="20"/>
      <c r="HI279" s="20"/>
      <c r="HJ279" s="20"/>
      <c r="HK279" s="20"/>
      <c r="HL279" s="20"/>
      <c r="HM279" s="20"/>
      <c r="HN279" s="20"/>
      <c r="HO279" s="20"/>
      <c r="HP279" s="20"/>
      <c r="HQ279" s="20"/>
      <c r="HR279" s="20"/>
      <c r="HS279" s="20"/>
      <c r="HT279" s="20"/>
      <c r="HU279" s="20"/>
      <c r="HV279" s="20"/>
      <c r="HW279" s="20"/>
      <c r="HX279" s="20"/>
      <c r="HY279" s="20"/>
      <c r="HZ279" s="20"/>
      <c r="IA279" s="20"/>
      <c r="IB279" s="20"/>
      <c r="IC279" s="20"/>
      <c r="ID279" s="20"/>
      <c r="IE279" s="20"/>
      <c r="IF279" s="20"/>
      <c r="IG279" s="20"/>
      <c r="IH279" s="20"/>
      <c r="II279" s="20"/>
      <c r="IJ279" s="20"/>
      <c r="IK279" s="20"/>
      <c r="IL279" s="20"/>
      <c r="IM279" s="20"/>
      <c r="IN279" s="20"/>
      <c r="IO279" s="20"/>
      <c r="IP279" s="20"/>
      <c r="IQ279" s="20"/>
      <c r="IR279" s="20"/>
      <c r="IS279" s="20"/>
      <c r="IT279" s="20"/>
      <c r="IU279" s="20"/>
      <c r="IV279" s="20"/>
      <c r="IW279" s="20"/>
      <c r="IX279" s="20"/>
      <c r="IY279" s="20"/>
      <c r="IZ279" s="20"/>
      <c r="JA279" s="20"/>
      <c r="JB279" s="20"/>
      <c r="JC279" s="20"/>
      <c r="JD279" s="20"/>
      <c r="JE279" s="20"/>
      <c r="JF279" s="20"/>
      <c r="JG279" s="20"/>
      <c r="JH279" s="20"/>
      <c r="JI279" s="20"/>
      <c r="JJ279" s="20"/>
      <c r="JK279" s="20"/>
      <c r="JL279" s="20"/>
      <c r="JM279" s="20"/>
      <c r="JN279" s="20"/>
      <c r="JO279" s="20"/>
      <c r="JP279" s="20"/>
      <c r="JQ279" s="20"/>
      <c r="JR279" s="20"/>
      <c r="JS279" s="20"/>
      <c r="JT279" s="20"/>
      <c r="JU279" s="20"/>
      <c r="JV279" s="20"/>
      <c r="JW279" s="20"/>
      <c r="JX279" s="20"/>
      <c r="JY279" s="20"/>
      <c r="JZ279" s="20"/>
      <c r="KA279" s="20"/>
      <c r="KB279" s="20"/>
      <c r="KC279" s="20"/>
      <c r="KD279" s="20"/>
      <c r="KE279" s="20"/>
      <c r="KF279" s="20"/>
      <c r="KG279" s="20"/>
      <c r="KH279" s="20"/>
      <c r="KI279" s="20"/>
      <c r="KJ279" s="20"/>
      <c r="KK279" s="20"/>
      <c r="KL279" s="20"/>
      <c r="KM279" s="20"/>
      <c r="KN279" s="20"/>
      <c r="KO279" s="20"/>
      <c r="KP279" s="20"/>
      <c r="KQ279" s="20"/>
      <c r="KR279" s="20"/>
      <c r="KS279" s="20"/>
      <c r="KT279" s="20"/>
      <c r="KU279" s="20"/>
      <c r="KV279" s="20"/>
      <c r="KW279" s="20"/>
      <c r="KX279" s="20"/>
      <c r="KY279" s="20"/>
      <c r="KZ279" s="20"/>
      <c r="LA279" s="20"/>
      <c r="LB279" s="20"/>
      <c r="LC279" s="20"/>
      <c r="LD279" s="20"/>
      <c r="LE279" s="20"/>
      <c r="LF279" s="20"/>
      <c r="LG279" s="20"/>
      <c r="LH279" s="20"/>
      <c r="LI279" s="20"/>
      <c r="LJ279" s="20"/>
      <c r="LK279" s="20"/>
      <c r="LL279" s="20"/>
      <c r="LM279" s="20"/>
      <c r="LN279" s="20"/>
      <c r="LO279" s="20"/>
      <c r="LP279" s="20"/>
      <c r="LQ279" s="20"/>
      <c r="LR279" s="20"/>
      <c r="LS279" s="20"/>
      <c r="LT279" s="20"/>
      <c r="LU279" s="20"/>
      <c r="LV279" s="20"/>
      <c r="LW279" s="20"/>
      <c r="LX279" s="20"/>
      <c r="LY279" s="20"/>
      <c r="LZ279" s="20"/>
      <c r="MA279" s="20"/>
      <c r="MB279" s="20"/>
      <c r="MC279" s="20"/>
      <c r="MD279" s="20"/>
      <c r="ME279" s="20"/>
      <c r="MF279" s="20"/>
      <c r="MG279" s="20"/>
      <c r="MH279" s="20"/>
      <c r="MI279" s="20"/>
      <c r="MJ279" s="20"/>
      <c r="MK279" s="20"/>
      <c r="ML279" s="20"/>
      <c r="MM279" s="20"/>
      <c r="MN279" s="20"/>
      <c r="MO279" s="20"/>
      <c r="MP279" s="20"/>
      <c r="MQ279" s="20"/>
      <c r="MR279" s="20"/>
      <c r="MS279" s="20"/>
      <c r="MT279" s="20"/>
      <c r="MU279" s="20"/>
      <c r="MV279" s="20"/>
      <c r="MW279" s="20"/>
      <c r="MX279" s="20"/>
      <c r="MY279" s="20"/>
      <c r="MZ279" s="20"/>
      <c r="NA279" s="20"/>
      <c r="NB279" s="20"/>
      <c r="NC279" s="20"/>
      <c r="ND279" s="20"/>
      <c r="NE279" s="20"/>
      <c r="NF279" s="20"/>
      <c r="NG279" s="20"/>
      <c r="NH279" s="20"/>
      <c r="NI279" s="20"/>
      <c r="NJ279" s="20"/>
      <c r="NK279" s="20"/>
      <c r="NL279" s="20"/>
      <c r="NM279" s="20"/>
      <c r="NN279" s="20"/>
      <c r="NO279" s="20"/>
      <c r="NP279" s="20"/>
      <c r="NQ279" s="20"/>
      <c r="NR279" s="20"/>
      <c r="NS279" s="20"/>
      <c r="NT279" s="20"/>
      <c r="NU279" s="20"/>
      <c r="NV279" s="20"/>
      <c r="NW279" s="20"/>
      <c r="NX279" s="20"/>
      <c r="NY279" s="20"/>
      <c r="NZ279" s="20"/>
      <c r="OA279" s="20"/>
      <c r="OB279" s="20"/>
      <c r="OC279" s="20"/>
      <c r="OD279" s="20"/>
      <c r="OE279" s="20"/>
      <c r="OF279" s="20"/>
      <c r="OG279" s="20"/>
      <c r="OH279" s="20"/>
      <c r="OI279" s="20"/>
      <c r="OJ279" s="20"/>
      <c r="OK279" s="20"/>
      <c r="OL279" s="20"/>
      <c r="OM279" s="20"/>
      <c r="ON279" s="20"/>
      <c r="OO279" s="20"/>
      <c r="OP279" s="20"/>
      <c r="OQ279" s="20"/>
      <c r="OR279" s="20"/>
      <c r="OS279" s="20"/>
      <c r="OT279" s="20"/>
      <c r="OU279" s="20"/>
      <c r="OV279" s="20"/>
      <c r="OW279" s="20"/>
      <c r="OX279" s="20"/>
      <c r="OY279" s="20"/>
      <c r="OZ279" s="20"/>
      <c r="PA279" s="20"/>
      <c r="PB279" s="20"/>
      <c r="PC279" s="20"/>
      <c r="PD279" s="20"/>
      <c r="PE279" s="20"/>
      <c r="PF279" s="20"/>
      <c r="PG279" s="20"/>
      <c r="PH279" s="20"/>
      <c r="PI279" s="20"/>
      <c r="PJ279" s="20"/>
      <c r="PK279" s="20"/>
      <c r="PL279" s="20"/>
      <c r="PM279" s="20"/>
      <c r="PN279" s="20"/>
      <c r="PO279" s="20"/>
      <c r="PP279" s="20"/>
      <c r="PQ279" s="20"/>
      <c r="PR279" s="20"/>
      <c r="PS279" s="20"/>
      <c r="PT279" s="20"/>
      <c r="PU279" s="20"/>
      <c r="PV279" s="20"/>
      <c r="PW279" s="20"/>
      <c r="PX279" s="20"/>
      <c r="PY279" s="20"/>
      <c r="PZ279" s="20"/>
      <c r="QA279" s="20"/>
      <c r="QB279" s="20"/>
      <c r="QC279" s="20"/>
      <c r="QD279" s="20"/>
      <c r="QE279" s="20"/>
      <c r="QF279" s="20"/>
      <c r="QG279" s="20"/>
      <c r="QH279" s="20"/>
      <c r="QI279" s="20"/>
      <c r="QJ279" s="20"/>
      <c r="QK279" s="20"/>
      <c r="QL279" s="20"/>
      <c r="QM279" s="20"/>
      <c r="QN279" s="20"/>
      <c r="QO279" s="20"/>
      <c r="QP279" s="20"/>
      <c r="QQ279" s="20"/>
      <c r="QR279" s="20"/>
      <c r="QS279" s="20"/>
      <c r="QT279" s="20"/>
      <c r="QU279" s="20"/>
      <c r="QV279" s="20"/>
      <c r="QW279" s="20"/>
      <c r="QX279" s="20"/>
      <c r="QY279" s="20"/>
      <c r="QZ279" s="20"/>
      <c r="RA279" s="20"/>
      <c r="RB279" s="20"/>
      <c r="RC279" s="20"/>
      <c r="RD279" s="20"/>
      <c r="RE279" s="20"/>
      <c r="RF279" s="20"/>
      <c r="RG279" s="20"/>
      <c r="RH279" s="20"/>
      <c r="RI279" s="20"/>
      <c r="RJ279" s="20"/>
      <c r="RK279" s="20"/>
      <c r="RL279" s="20"/>
      <c r="RM279" s="20"/>
      <c r="RN279" s="20"/>
      <c r="RO279" s="20"/>
      <c r="RP279" s="20"/>
      <c r="RQ279" s="20"/>
      <c r="RR279" s="20"/>
      <c r="RS279" s="20"/>
      <c r="RT279" s="20"/>
      <c r="RU279" s="20"/>
      <c r="RV279" s="20"/>
      <c r="RW279" s="20"/>
      <c r="RX279" s="20"/>
      <c r="RY279" s="20"/>
      <c r="RZ279" s="20"/>
      <c r="SA279" s="20"/>
      <c r="SB279" s="20"/>
      <c r="SC279" s="20"/>
      <c r="SD279" s="20"/>
      <c r="SE279" s="20"/>
      <c r="SF279" s="20"/>
      <c r="SG279" s="20"/>
      <c r="SH279" s="20"/>
      <c r="SI279" s="20"/>
      <c r="SJ279" s="20"/>
      <c r="SK279" s="20"/>
      <c r="SL279" s="20"/>
      <c r="SM279" s="20"/>
      <c r="SN279" s="20"/>
      <c r="SO279" s="20"/>
      <c r="SP279" s="20"/>
      <c r="SQ279" s="20"/>
      <c r="SR279" s="20"/>
      <c r="SS279" s="20"/>
      <c r="ST279" s="20"/>
      <c r="SU279" s="20"/>
      <c r="SV279" s="20"/>
      <c r="SW279" s="20"/>
      <c r="SX279" s="20"/>
      <c r="SY279" s="20"/>
      <c r="SZ279" s="20"/>
      <c r="TA279" s="20"/>
      <c r="TB279" s="20"/>
      <c r="TC279" s="20"/>
      <c r="TD279" s="20"/>
      <c r="TE279" s="20"/>
      <c r="TF279" s="20"/>
      <c r="TG279" s="20"/>
      <c r="TH279" s="20"/>
      <c r="TI279" s="20"/>
      <c r="TJ279" s="20"/>
      <c r="TK279" s="20"/>
      <c r="TL279" s="20"/>
      <c r="TM279" s="20"/>
      <c r="TN279" s="20"/>
      <c r="TO279" s="20"/>
      <c r="TP279" s="20"/>
      <c r="TQ279" s="20"/>
      <c r="TR279" s="20"/>
      <c r="TS279" s="20"/>
      <c r="TT279" s="20"/>
      <c r="TU279" s="20"/>
      <c r="TV279" s="20"/>
      <c r="TW279" s="20"/>
      <c r="TX279" s="20"/>
      <c r="TY279" s="20"/>
      <c r="TZ279" s="20"/>
      <c r="UA279" s="20"/>
      <c r="UB279" s="20"/>
      <c r="UC279" s="20"/>
      <c r="UD279" s="20"/>
      <c r="UE279" s="20"/>
      <c r="UF279" s="20"/>
      <c r="UG279" s="20"/>
      <c r="UH279" s="20"/>
      <c r="UI279" s="20"/>
      <c r="UJ279" s="20"/>
      <c r="UK279" s="20"/>
      <c r="UL279" s="20"/>
      <c r="UM279" s="20"/>
      <c r="UN279" s="20"/>
      <c r="UO279" s="20"/>
      <c r="UP279" s="20"/>
      <c r="UQ279" s="20"/>
      <c r="UR279" s="20"/>
      <c r="US279" s="20"/>
      <c r="UT279" s="20"/>
      <c r="UU279" s="20"/>
      <c r="UV279" s="20"/>
      <c r="UW279" s="20"/>
      <c r="UX279" s="20"/>
      <c r="UY279" s="20"/>
      <c r="UZ279" s="20"/>
      <c r="VA279" s="20"/>
      <c r="VB279" s="20"/>
      <c r="VC279" s="20"/>
      <c r="VD279" s="20"/>
      <c r="VE279" s="20"/>
      <c r="VF279" s="20"/>
      <c r="VG279" s="20"/>
      <c r="VH279" s="20"/>
      <c r="VI279" s="20"/>
      <c r="VJ279" s="20"/>
      <c r="VK279" s="20"/>
      <c r="VL279" s="20"/>
      <c r="VM279" s="20"/>
      <c r="VN279" s="20"/>
      <c r="VO279" s="20"/>
      <c r="VP279" s="20"/>
      <c r="VQ279" s="20"/>
      <c r="VR279" s="20"/>
      <c r="VS279" s="20"/>
      <c r="VT279" s="20"/>
      <c r="VU279" s="20"/>
      <c r="VV279" s="20"/>
      <c r="VW279" s="20"/>
      <c r="VX279" s="20"/>
      <c r="VY279" s="20"/>
      <c r="VZ279" s="20"/>
      <c r="WA279" s="20"/>
      <c r="WB279" s="20"/>
      <c r="WC279" s="20"/>
      <c r="WD279" s="20"/>
      <c r="WE279" s="20"/>
      <c r="WF279" s="20"/>
      <c r="WG279" s="20"/>
      <c r="WH279" s="20"/>
      <c r="WI279" s="20"/>
      <c r="WJ279" s="20"/>
      <c r="WK279" s="20"/>
      <c r="WL279" s="20"/>
      <c r="WM279" s="20"/>
      <c r="WN279" s="20"/>
      <c r="WO279" s="20"/>
      <c r="WP279" s="20"/>
      <c r="WQ279" s="20"/>
      <c r="WR279" s="20"/>
      <c r="WS279" s="20"/>
      <c r="WT279" s="20"/>
      <c r="WU279" s="20"/>
      <c r="WV279" s="20"/>
      <c r="WW279" s="20"/>
      <c r="WX279" s="20"/>
      <c r="WY279" s="20"/>
      <c r="WZ279" s="20"/>
      <c r="XA279" s="20"/>
      <c r="XB279" s="20"/>
      <c r="XC279" s="20"/>
      <c r="XD279" s="20"/>
      <c r="XE279" s="20"/>
      <c r="XF279" s="20"/>
      <c r="XG279" s="20"/>
      <c r="XH279" s="20"/>
      <c r="XI279" s="20"/>
      <c r="XJ279" s="20"/>
      <c r="XK279" s="20"/>
      <c r="XL279" s="20"/>
      <c r="XM279" s="20"/>
      <c r="XN279" s="20"/>
      <c r="XO279" s="20"/>
      <c r="XP279" s="20"/>
      <c r="XQ279" s="20"/>
      <c r="XR279" s="20"/>
      <c r="XS279" s="20"/>
      <c r="XT279" s="20"/>
      <c r="XU279" s="20"/>
      <c r="XV279" s="20"/>
      <c r="XW279" s="20"/>
      <c r="XX279" s="20"/>
      <c r="XY279" s="20"/>
      <c r="XZ279" s="20"/>
      <c r="YA279" s="20"/>
      <c r="YB279" s="20"/>
      <c r="YC279" s="20"/>
      <c r="YD279" s="20"/>
      <c r="YE279" s="20"/>
      <c r="YF279" s="20"/>
      <c r="YG279" s="20"/>
      <c r="YH279" s="20"/>
      <c r="YI279" s="20"/>
      <c r="YJ279" s="20"/>
      <c r="YK279" s="20"/>
      <c r="YL279" s="20"/>
      <c r="YM279" s="20"/>
      <c r="YN279" s="20"/>
      <c r="YO279" s="20"/>
      <c r="YP279" s="20"/>
      <c r="YQ279" s="20"/>
      <c r="YR279" s="20"/>
      <c r="YS279" s="20"/>
      <c r="YT279" s="20"/>
      <c r="YU279" s="20"/>
      <c r="YV279" s="20"/>
      <c r="YW279" s="20"/>
      <c r="YX279" s="20"/>
      <c r="YY279" s="20"/>
      <c r="YZ279" s="20"/>
      <c r="ZA279" s="20"/>
      <c r="ZB279" s="20"/>
      <c r="ZC279" s="20"/>
      <c r="ZD279" s="20"/>
      <c r="ZE279" s="20"/>
      <c r="ZF279" s="20"/>
      <c r="ZG279" s="20"/>
      <c r="ZH279" s="20"/>
      <c r="ZI279" s="20"/>
      <c r="ZJ279" s="20"/>
      <c r="ZK279" s="20"/>
      <c r="ZL279" s="20"/>
      <c r="ZM279" s="20"/>
      <c r="ZN279" s="20"/>
      <c r="ZO279" s="20"/>
      <c r="ZP279" s="20"/>
      <c r="ZQ279" s="20"/>
      <c r="ZR279" s="20"/>
      <c r="ZS279" s="20"/>
      <c r="ZT279" s="20"/>
      <c r="ZU279" s="20"/>
      <c r="ZV279" s="20"/>
      <c r="ZW279" s="20"/>
      <c r="ZX279" s="20"/>
      <c r="ZY279" s="20"/>
      <c r="ZZ279" s="20"/>
      <c r="AAA279" s="20"/>
      <c r="AAB279" s="20"/>
      <c r="AAC279" s="20"/>
      <c r="AAD279" s="20"/>
      <c r="AAE279" s="20"/>
      <c r="AAF279" s="20"/>
      <c r="AAG279" s="20"/>
      <c r="AAH279" s="20"/>
      <c r="AAI279" s="20"/>
      <c r="AAJ279" s="20"/>
      <c r="AAK279" s="20"/>
      <c r="AAL279" s="20"/>
      <c r="AAM279" s="20"/>
      <c r="AAN279" s="20"/>
      <c r="AAO279" s="20"/>
      <c r="AAP279" s="20"/>
      <c r="AAQ279" s="20"/>
      <c r="AAR279" s="20"/>
      <c r="AAS279" s="20"/>
      <c r="AAT279" s="20"/>
      <c r="AAU279" s="20"/>
      <c r="AAV279" s="20"/>
      <c r="AAW279" s="20"/>
      <c r="AAX279" s="20"/>
      <c r="AAY279" s="20"/>
      <c r="AAZ279" s="20"/>
      <c r="ABA279" s="20"/>
      <c r="ABB279" s="20"/>
      <c r="ABC279" s="20"/>
      <c r="ABD279" s="20"/>
      <c r="ABE279" s="20"/>
      <c r="ABF279" s="20"/>
      <c r="ABG279" s="20"/>
      <c r="ABH279" s="20"/>
      <c r="ABI279" s="20"/>
      <c r="ABJ279" s="20"/>
      <c r="ABK279" s="20"/>
      <c r="ABL279" s="20"/>
      <c r="ABM279" s="20"/>
      <c r="ABN279" s="20"/>
      <c r="ABO279" s="20"/>
      <c r="ABP279" s="20"/>
      <c r="ABQ279" s="20"/>
      <c r="ABR279" s="20"/>
      <c r="ABS279" s="20"/>
      <c r="ABT279" s="20"/>
      <c r="ABU279" s="20"/>
      <c r="ABV279" s="20"/>
      <c r="ABW279" s="20"/>
      <c r="ABX279" s="20"/>
      <c r="ABY279" s="20"/>
      <c r="ABZ279" s="20"/>
      <c r="ACA279" s="20"/>
      <c r="ACB279" s="20"/>
      <c r="ACC279" s="20"/>
      <c r="ACD279" s="20"/>
      <c r="ACE279" s="20"/>
      <c r="ACF279" s="20"/>
      <c r="ACG279" s="20"/>
      <c r="ACH279" s="20"/>
      <c r="ACI279" s="20"/>
      <c r="ACJ279" s="20"/>
      <c r="ACK279" s="20"/>
      <c r="ACL279" s="20"/>
      <c r="ACM279" s="20"/>
      <c r="ACN279" s="20"/>
      <c r="ACO279" s="20"/>
      <c r="ACP279" s="20"/>
      <c r="ACQ279" s="20"/>
      <c r="ACR279" s="20"/>
      <c r="ACS279" s="20"/>
      <c r="ACT279" s="20"/>
      <c r="ACU279" s="20"/>
      <c r="ACV279" s="20"/>
      <c r="ACW279" s="20"/>
      <c r="ACX279" s="20"/>
      <c r="ACY279" s="20"/>
      <c r="ACZ279" s="20"/>
      <c r="ADA279" s="20"/>
      <c r="ADB279" s="20"/>
      <c r="ADC279" s="20"/>
      <c r="ADD279" s="20"/>
      <c r="ADE279" s="20"/>
      <c r="ADF279" s="20"/>
      <c r="ADG279" s="20"/>
      <c r="ADH279" s="20"/>
      <c r="ADI279" s="20"/>
      <c r="ADJ279" s="20"/>
      <c r="ADK279" s="20"/>
      <c r="ADL279" s="20"/>
      <c r="ADM279" s="20"/>
      <c r="ADN279" s="20"/>
      <c r="ADO279" s="20"/>
      <c r="ADP279" s="20"/>
      <c r="ADQ279" s="20"/>
      <c r="ADR279" s="20"/>
      <c r="ADS279" s="20"/>
      <c r="ADT279" s="20"/>
      <c r="ADU279" s="20"/>
      <c r="ADV279" s="20"/>
      <c r="ADW279" s="20"/>
      <c r="ADX279" s="20"/>
      <c r="ADY279" s="20"/>
      <c r="ADZ279" s="20"/>
      <c r="AEA279" s="20"/>
      <c r="AEB279" s="20"/>
      <c r="AEC279" s="20"/>
      <c r="AED279" s="20"/>
      <c r="AEE279" s="20"/>
      <c r="AEF279" s="20"/>
      <c r="AEG279" s="20"/>
      <c r="AEH279" s="20"/>
      <c r="AEI279" s="20"/>
      <c r="AEJ279" s="20"/>
      <c r="AEK279" s="20"/>
      <c r="AEL279" s="20"/>
      <c r="AEM279" s="20"/>
      <c r="AEN279" s="20"/>
      <c r="AEO279" s="20"/>
      <c r="AEP279" s="20"/>
      <c r="AEQ279" s="20"/>
      <c r="AER279" s="20"/>
      <c r="AES279" s="20"/>
      <c r="AET279" s="20"/>
      <c r="AEU279" s="20"/>
      <c r="AEV279" s="20"/>
      <c r="AEW279" s="20"/>
      <c r="AEX279" s="20"/>
      <c r="AEY279" s="20"/>
      <c r="AEZ279" s="20"/>
      <c r="AFA279" s="20"/>
      <c r="AFB279" s="20"/>
      <c r="AFC279" s="20"/>
      <c r="AFD279" s="20"/>
      <c r="AFE279" s="20"/>
      <c r="AFF279" s="20"/>
      <c r="AFG279" s="20"/>
      <c r="AFH279" s="20"/>
      <c r="AFI279" s="20"/>
      <c r="AFJ279" s="20"/>
      <c r="AFK279" s="20"/>
      <c r="AFL279" s="20"/>
      <c r="AFM279" s="20"/>
      <c r="AFN279" s="20"/>
      <c r="AFO279" s="20"/>
      <c r="AFP279" s="20"/>
      <c r="AFQ279" s="20"/>
      <c r="AFR279" s="20"/>
      <c r="AFS279" s="20"/>
      <c r="AFT279" s="20"/>
      <c r="AFU279" s="20"/>
      <c r="AFV279" s="20"/>
      <c r="AFW279" s="20"/>
      <c r="AFX279" s="20"/>
      <c r="AFY279" s="20"/>
      <c r="AFZ279" s="20"/>
      <c r="AGA279" s="20"/>
      <c r="AGB279" s="20"/>
      <c r="AGC279" s="20"/>
      <c r="AGD279" s="20"/>
      <c r="AGE279" s="20"/>
      <c r="AGF279" s="20"/>
      <c r="AGG279" s="20"/>
      <c r="AGH279" s="20"/>
      <c r="AGI279" s="20"/>
      <c r="AGJ279" s="20"/>
      <c r="AGK279" s="20"/>
      <c r="AGL279" s="20"/>
      <c r="AGM279" s="20"/>
      <c r="AGN279" s="20"/>
      <c r="AGO279" s="20"/>
      <c r="AGP279" s="20"/>
      <c r="AGQ279" s="20"/>
      <c r="AGR279" s="20"/>
      <c r="AGS279" s="20"/>
      <c r="AGT279" s="20"/>
      <c r="AGU279" s="20"/>
      <c r="AGV279" s="20"/>
      <c r="AGW279" s="20"/>
      <c r="AGX279" s="20"/>
      <c r="AGY279" s="20"/>
      <c r="AGZ279" s="20"/>
      <c r="AHA279" s="20"/>
      <c r="AHB279" s="20"/>
      <c r="AHC279" s="20"/>
      <c r="AHD279" s="20"/>
      <c r="AHE279" s="20"/>
      <c r="AHF279" s="20"/>
      <c r="AHG279" s="20"/>
      <c r="AHH279" s="20"/>
      <c r="AHI279" s="20"/>
      <c r="AHJ279" s="20"/>
      <c r="AHK279" s="20"/>
      <c r="AHL279" s="20"/>
      <c r="AHM279" s="20"/>
      <c r="AHN279" s="20"/>
      <c r="AHO279" s="20"/>
      <c r="AHP279" s="20"/>
      <c r="AHQ279" s="20"/>
      <c r="AHR279" s="20"/>
      <c r="AHS279" s="20"/>
      <c r="AHT279" s="20"/>
      <c r="AHU279" s="20"/>
      <c r="AHV279" s="20"/>
      <c r="AHW279" s="20"/>
      <c r="AHX279" s="20"/>
      <c r="AHY279" s="20"/>
      <c r="AHZ279" s="20"/>
      <c r="AIA279" s="20"/>
      <c r="AIB279" s="20"/>
      <c r="AIC279" s="20"/>
      <c r="AID279" s="20"/>
      <c r="AIE279" s="20"/>
      <c r="AIF279" s="20"/>
      <c r="AIG279" s="20"/>
      <c r="AIH279" s="20"/>
      <c r="AII279" s="20"/>
      <c r="AIJ279" s="20"/>
      <c r="AIK279" s="20"/>
      <c r="AIL279" s="20"/>
      <c r="AIM279" s="20"/>
      <c r="AIN279" s="20"/>
      <c r="AIO279" s="20"/>
      <c r="AIP279" s="20"/>
      <c r="AIQ279" s="20"/>
      <c r="AIR279" s="20"/>
      <c r="AIS279" s="20"/>
      <c r="AIT279" s="20"/>
      <c r="AIU279" s="20"/>
      <c r="AIV279" s="20"/>
      <c r="AIW279" s="20"/>
      <c r="AIX279" s="20"/>
      <c r="AIY279" s="20"/>
      <c r="AIZ279" s="20"/>
      <c r="AJA279" s="20"/>
      <c r="AJB279" s="20"/>
      <c r="AJC279" s="20"/>
      <c r="AJD279" s="20"/>
      <c r="AJE279" s="20"/>
      <c r="AJF279" s="20"/>
      <c r="AJG279" s="20"/>
      <c r="AJH279" s="20"/>
      <c r="AJI279" s="20"/>
      <c r="AJJ279" s="20"/>
      <c r="AJK279" s="20"/>
      <c r="AJL279" s="20"/>
      <c r="AJM279" s="20"/>
      <c r="AJN279" s="20"/>
      <c r="AJO279" s="20"/>
      <c r="AJP279" s="20"/>
      <c r="AJQ279" s="20"/>
      <c r="AJR279" s="20"/>
      <c r="AJS279" s="20"/>
      <c r="AJT279" s="20"/>
      <c r="AJU279" s="20"/>
      <c r="AJV279" s="20"/>
      <c r="AJW279" s="20"/>
      <c r="AJX279" s="20"/>
      <c r="AJY279" s="20"/>
      <c r="AJZ279" s="20"/>
      <c r="AKA279" s="20"/>
      <c r="AKB279" s="20"/>
      <c r="AKC279" s="20"/>
      <c r="AKD279" s="20"/>
      <c r="AKE279" s="20"/>
      <c r="AKF279" s="20"/>
      <c r="AKG279" s="20"/>
      <c r="AKH279" s="20"/>
      <c r="AKI279" s="20"/>
      <c r="AKJ279" s="20"/>
      <c r="AKK279" s="20"/>
      <c r="AKL279" s="20"/>
      <c r="AKM279" s="20"/>
      <c r="AKN279" s="20"/>
      <c r="AKO279" s="20"/>
      <c r="AKP279" s="20"/>
      <c r="AKQ279" s="20"/>
      <c r="AKR279" s="20"/>
      <c r="AKS279" s="20"/>
      <c r="AKT279" s="20"/>
      <c r="AKU279" s="20"/>
      <c r="AKV279" s="20"/>
      <c r="AKW279" s="20"/>
      <c r="AKX279" s="20"/>
      <c r="AKY279" s="20"/>
      <c r="AKZ279" s="20"/>
      <c r="ALA279" s="20"/>
      <c r="ALB279" s="20"/>
      <c r="ALC279" s="20"/>
      <c r="ALD279" s="20"/>
      <c r="ALE279" s="20"/>
      <c r="ALF279" s="20"/>
      <c r="ALG279" s="20"/>
      <c r="ALH279" s="20"/>
      <c r="ALI279" s="20"/>
      <c r="ALJ279" s="20"/>
      <c r="ALK279" s="20"/>
      <c r="ALL279" s="20"/>
      <c r="ALM279" s="20"/>
      <c r="ALN279" s="20"/>
      <c r="ALO279" s="20"/>
      <c r="ALP279" s="20"/>
      <c r="ALQ279" s="20"/>
      <c r="ALR279" s="20"/>
      <c r="ALS279" s="20"/>
      <c r="ALT279" s="20"/>
      <c r="ALU279" s="20"/>
      <c r="ALV279" s="20"/>
      <c r="ALW279" s="20"/>
      <c r="ALX279" s="20"/>
      <c r="ALY279" s="20"/>
      <c r="ALZ279" s="20"/>
      <c r="AMA279" s="20"/>
      <c r="AMB279" s="20"/>
      <c r="AMC279" s="20"/>
      <c r="AMD279" s="20"/>
      <c r="AME279" s="20"/>
      <c r="AMF279" s="20"/>
      <c r="AMG279" s="20"/>
      <c r="AMH279" s="20"/>
      <c r="AMI279" s="20"/>
      <c r="AMJ279" s="20"/>
      <c r="AMK279" s="20"/>
      <c r="AML279" s="20"/>
      <c r="AMM279" s="20"/>
      <c r="AMN279" s="20"/>
      <c r="AMO279" s="20"/>
      <c r="AMP279" s="20"/>
      <c r="AMQ279" s="20"/>
      <c r="AMR279" s="20"/>
      <c r="AMS279" s="20"/>
      <c r="AMT279" s="20"/>
      <c r="AMU279" s="20"/>
      <c r="AMV279" s="20"/>
      <c r="AMW279" s="20"/>
      <c r="AMX279" s="20"/>
      <c r="AMY279" s="20"/>
      <c r="AMZ279" s="20"/>
      <c r="ANA279" s="20"/>
      <c r="ANB279" s="20"/>
      <c r="ANC279" s="20"/>
      <c r="AND279" s="20"/>
      <c r="ANE279" s="20"/>
      <c r="ANF279" s="20"/>
      <c r="ANG279" s="20"/>
      <c r="ANH279" s="20"/>
      <c r="ANI279" s="20"/>
      <c r="ANJ279" s="20"/>
      <c r="ANK279" s="20"/>
      <c r="ANL279" s="20"/>
      <c r="ANM279" s="20"/>
      <c r="ANN279" s="20"/>
      <c r="ANO279" s="20"/>
      <c r="ANP279" s="20"/>
      <c r="ANQ279" s="20"/>
      <c r="ANR279" s="20"/>
      <c r="ANS279" s="20"/>
      <c r="ANT279" s="20"/>
      <c r="ANU279" s="20"/>
      <c r="ANV279" s="20"/>
      <c r="ANW279" s="20"/>
      <c r="ANX279" s="20"/>
      <c r="ANY279" s="20"/>
      <c r="ANZ279" s="20"/>
      <c r="AOA279" s="20"/>
      <c r="AOB279" s="20"/>
      <c r="AOC279" s="20"/>
      <c r="AOD279" s="20"/>
      <c r="AOE279" s="20"/>
      <c r="AOF279" s="20"/>
      <c r="AOG279" s="20"/>
      <c r="AOH279" s="20"/>
      <c r="AOI279" s="20"/>
      <c r="AOJ279" s="20"/>
      <c r="AOK279" s="20"/>
      <c r="AOL279" s="20"/>
      <c r="AOM279" s="20"/>
      <c r="AON279" s="20"/>
      <c r="AOO279" s="20"/>
      <c r="AOP279" s="20"/>
      <c r="AOQ279" s="20"/>
      <c r="AOR279" s="20"/>
      <c r="AOS279" s="20"/>
      <c r="AOT279" s="20"/>
      <c r="AOU279" s="20"/>
      <c r="AOV279" s="20"/>
      <c r="AOW279" s="20"/>
      <c r="AOX279" s="20"/>
      <c r="AOY279" s="20"/>
      <c r="AOZ279" s="20"/>
      <c r="APA279" s="20"/>
      <c r="APB279" s="20"/>
      <c r="APC279" s="20"/>
      <c r="APD279" s="20"/>
      <c r="APE279" s="20"/>
      <c r="APF279" s="20"/>
      <c r="APG279" s="20"/>
      <c r="APH279" s="20"/>
      <c r="API279" s="20"/>
      <c r="APJ279" s="20"/>
      <c r="APK279" s="20"/>
      <c r="APL279" s="20"/>
      <c r="APM279" s="20"/>
      <c r="APN279" s="20"/>
      <c r="APO279" s="20"/>
      <c r="APP279" s="20"/>
      <c r="APQ279" s="20"/>
      <c r="APR279" s="20"/>
      <c r="APS279" s="20"/>
      <c r="APT279" s="20"/>
      <c r="APU279" s="20"/>
      <c r="APV279" s="20"/>
      <c r="APW279" s="20"/>
      <c r="APX279" s="20"/>
      <c r="APY279" s="20"/>
      <c r="APZ279" s="20"/>
      <c r="AQA279" s="20"/>
      <c r="AQB279" s="20"/>
      <c r="AQC279" s="20"/>
      <c r="AQD279" s="20"/>
      <c r="AQE279" s="20"/>
      <c r="AQF279" s="20"/>
      <c r="AQG279" s="20"/>
      <c r="AQH279" s="20"/>
      <c r="AQI279" s="20"/>
      <c r="AQJ279" s="20"/>
      <c r="AQK279" s="20"/>
      <c r="AQL279" s="20"/>
      <c r="AQM279" s="20"/>
      <c r="AQN279" s="20"/>
      <c r="AQO279" s="20"/>
      <c r="AQP279" s="20"/>
      <c r="AQQ279" s="20"/>
      <c r="AQR279" s="20"/>
      <c r="AQS279" s="20"/>
      <c r="AQT279" s="20"/>
      <c r="AQU279" s="20"/>
      <c r="AQV279" s="20"/>
      <c r="AQW279" s="20"/>
      <c r="AQX279" s="20"/>
      <c r="AQY279" s="20"/>
      <c r="AQZ279" s="20"/>
      <c r="ARA279" s="20"/>
      <c r="ARB279" s="20"/>
      <c r="ARC279" s="20"/>
      <c r="ARD279" s="20"/>
      <c r="ARE279" s="20"/>
      <c r="ARF279" s="20"/>
      <c r="ARG279" s="20"/>
      <c r="ARH279" s="20"/>
      <c r="ARI279" s="20"/>
      <c r="ARJ279" s="20"/>
      <c r="ARK279" s="20"/>
      <c r="ARL279" s="20"/>
      <c r="ARM279" s="20"/>
      <c r="ARN279" s="20"/>
      <c r="ARO279" s="20"/>
      <c r="ARP279" s="20"/>
      <c r="ARQ279" s="20"/>
      <c r="ARR279" s="20"/>
      <c r="ARS279" s="20"/>
      <c r="ART279" s="20"/>
      <c r="ARU279" s="20"/>
      <c r="ARV279" s="20"/>
      <c r="ARW279" s="20"/>
      <c r="ARX279" s="20"/>
      <c r="ARY279" s="20"/>
      <c r="ARZ279" s="20"/>
      <c r="ASA279" s="20"/>
      <c r="ASB279" s="20"/>
      <c r="ASC279" s="20"/>
      <c r="ASD279" s="20"/>
      <c r="ASE279" s="20"/>
      <c r="ASF279" s="20"/>
      <c r="ASG279" s="20"/>
      <c r="ASH279" s="20"/>
      <c r="ASI279" s="20"/>
      <c r="ASJ279" s="20"/>
      <c r="ASK279" s="20"/>
      <c r="ASL279" s="20"/>
      <c r="ASM279" s="20"/>
      <c r="ASN279" s="20"/>
      <c r="ASO279" s="20"/>
      <c r="ASP279" s="20"/>
      <c r="ASQ279" s="20"/>
      <c r="ASR279" s="20"/>
      <c r="ASS279" s="20"/>
      <c r="AST279" s="20"/>
      <c r="ASU279" s="20"/>
      <c r="ASV279" s="20"/>
      <c r="ASW279" s="20"/>
      <c r="ASX279" s="20"/>
      <c r="ASY279" s="20"/>
      <c r="ASZ279" s="20"/>
      <c r="ATA279" s="20"/>
      <c r="ATB279" s="20"/>
      <c r="ATC279" s="20"/>
      <c r="ATD279" s="20"/>
      <c r="ATE279" s="20"/>
      <c r="ATF279" s="20"/>
      <c r="ATG279" s="20"/>
      <c r="ATH279" s="20"/>
      <c r="ATI279" s="20"/>
      <c r="ATJ279" s="20"/>
      <c r="ATK279" s="20"/>
      <c r="ATL279" s="20"/>
      <c r="ATM279" s="20"/>
      <c r="ATN279" s="20"/>
      <c r="ATO279" s="20"/>
      <c r="ATP279" s="20"/>
      <c r="ATQ279" s="20"/>
      <c r="ATR279" s="20"/>
      <c r="ATS279" s="20"/>
      <c r="ATT279" s="20"/>
      <c r="ATU279" s="20"/>
      <c r="ATV279" s="20"/>
      <c r="ATW279" s="20"/>
      <c r="ATX279" s="20"/>
      <c r="ATY279" s="20"/>
      <c r="ATZ279" s="20"/>
      <c r="AUA279" s="20"/>
      <c r="AUB279" s="20"/>
      <c r="AUC279" s="20"/>
      <c r="AUD279" s="20"/>
      <c r="AUE279" s="20"/>
      <c r="AUF279" s="20"/>
      <c r="AUG279" s="20"/>
      <c r="AUH279" s="20"/>
      <c r="AUI279" s="20"/>
      <c r="AUJ279" s="20"/>
      <c r="AUK279" s="20"/>
      <c r="AUL279" s="20"/>
      <c r="AUM279" s="20"/>
      <c r="AUN279" s="20"/>
      <c r="AUO279" s="20"/>
      <c r="AUP279" s="20"/>
      <c r="AUQ279" s="20"/>
      <c r="AUR279" s="20"/>
      <c r="AUS279" s="20"/>
      <c r="AUT279" s="20"/>
      <c r="AUU279" s="20"/>
      <c r="AUV279" s="20"/>
      <c r="AUW279" s="20"/>
      <c r="AUX279" s="20"/>
      <c r="AUY279" s="20"/>
      <c r="AUZ279" s="20"/>
      <c r="AVA279" s="20"/>
      <c r="AVB279" s="20"/>
      <c r="AVC279" s="20"/>
      <c r="AVD279" s="20"/>
      <c r="AVE279" s="20"/>
      <c r="AVF279" s="20"/>
      <c r="AVG279" s="20"/>
      <c r="AVH279" s="20"/>
      <c r="AVI279" s="20"/>
      <c r="AVJ279" s="20"/>
      <c r="AVK279" s="20"/>
      <c r="AVL279" s="20"/>
      <c r="AVM279" s="20"/>
      <c r="AVN279" s="20"/>
      <c r="AVO279" s="20"/>
      <c r="AVP279" s="20"/>
      <c r="AVQ279" s="20"/>
      <c r="AVR279" s="20"/>
      <c r="AVS279" s="20"/>
      <c r="AVT279" s="20"/>
      <c r="AVU279" s="20"/>
      <c r="AVV279" s="20"/>
      <c r="AVW279" s="20"/>
      <c r="AVX279" s="20"/>
      <c r="AVY279" s="20"/>
      <c r="AVZ279" s="20"/>
      <c r="AWA279" s="20"/>
      <c r="AWB279" s="20"/>
      <c r="AWC279" s="20"/>
      <c r="AWD279" s="20"/>
      <c r="AWE279" s="20"/>
      <c r="AWF279" s="20"/>
      <c r="AWG279" s="20"/>
      <c r="AWH279" s="20"/>
      <c r="AWI279" s="20"/>
      <c r="AWJ279" s="20"/>
      <c r="AWK279" s="20"/>
      <c r="AWL279" s="20"/>
      <c r="AWM279" s="20"/>
      <c r="AWN279" s="20"/>
      <c r="AWO279" s="20"/>
      <c r="AWP279" s="20"/>
      <c r="AWQ279" s="20"/>
      <c r="AWR279" s="20"/>
      <c r="AWS279" s="20"/>
      <c r="AWT279" s="20"/>
      <c r="AWU279" s="20"/>
      <c r="AWV279" s="20"/>
      <c r="AWW279" s="20"/>
      <c r="AWX279" s="20"/>
      <c r="AWY279" s="20"/>
      <c r="AWZ279" s="20"/>
      <c r="AXA279" s="20"/>
      <c r="AXB279" s="20"/>
      <c r="AXC279" s="20"/>
      <c r="AXD279" s="20"/>
      <c r="AXE279" s="20"/>
      <c r="AXF279" s="20"/>
      <c r="AXG279" s="20"/>
      <c r="AXH279" s="20"/>
      <c r="AXI279" s="20"/>
      <c r="AXJ279" s="20"/>
      <c r="AXK279" s="20"/>
      <c r="AXL279" s="20"/>
      <c r="AXM279" s="20"/>
      <c r="AXN279" s="20"/>
      <c r="AXO279" s="20"/>
      <c r="AXP279" s="20"/>
      <c r="AXQ279" s="20"/>
      <c r="AXR279" s="20"/>
      <c r="AXS279" s="20"/>
      <c r="AXT279" s="20"/>
      <c r="AXU279" s="20"/>
      <c r="AXV279" s="20"/>
      <c r="AXW279" s="20"/>
      <c r="AXX279" s="20"/>
      <c r="AXY279" s="20"/>
      <c r="AXZ279" s="20"/>
      <c r="AYA279" s="20"/>
      <c r="AYB279" s="20"/>
      <c r="AYC279" s="20"/>
      <c r="AYD279" s="20"/>
      <c r="AYE279" s="20"/>
      <c r="AYF279" s="20"/>
      <c r="AYG279" s="20"/>
      <c r="AYH279" s="20"/>
      <c r="AYI279" s="20"/>
      <c r="AYJ279" s="20"/>
      <c r="AYK279" s="20"/>
      <c r="AYL279" s="20"/>
      <c r="AYM279" s="20"/>
      <c r="AYN279" s="20"/>
      <c r="AYO279" s="20"/>
      <c r="AYP279" s="20"/>
      <c r="AYQ279" s="20"/>
      <c r="AYR279" s="20"/>
      <c r="AYS279" s="20"/>
      <c r="AYT279" s="20"/>
      <c r="AYU279" s="20"/>
      <c r="AYV279" s="20"/>
      <c r="AYW279" s="20"/>
      <c r="AYX279" s="20"/>
      <c r="AYY279" s="20"/>
      <c r="AYZ279" s="20"/>
      <c r="AZA279" s="20"/>
      <c r="AZB279" s="20"/>
      <c r="AZC279" s="20"/>
      <c r="AZD279" s="20"/>
      <c r="AZE279" s="20"/>
      <c r="AZF279" s="20"/>
      <c r="AZG279" s="20"/>
      <c r="AZH279" s="20"/>
      <c r="AZI279" s="20"/>
      <c r="AZJ279" s="20"/>
      <c r="AZK279" s="20"/>
      <c r="AZL279" s="20"/>
      <c r="AZM279" s="20"/>
      <c r="AZN279" s="20"/>
      <c r="AZO279" s="20"/>
      <c r="AZP279" s="20"/>
      <c r="AZQ279" s="20"/>
      <c r="AZR279" s="20"/>
      <c r="AZS279" s="20"/>
      <c r="AZT279" s="20"/>
      <c r="AZU279" s="20"/>
      <c r="AZV279" s="20"/>
      <c r="AZW279" s="20"/>
      <c r="AZX279" s="20"/>
      <c r="AZY279" s="20"/>
      <c r="AZZ279" s="20"/>
      <c r="BAA279" s="20"/>
      <c r="BAB279" s="20"/>
      <c r="BAC279" s="20"/>
      <c r="BAD279" s="20"/>
      <c r="BAE279" s="20"/>
      <c r="BAF279" s="20"/>
      <c r="BAG279" s="20"/>
      <c r="BAH279" s="20"/>
      <c r="BAI279" s="20"/>
      <c r="BAJ279" s="20"/>
      <c r="BAK279" s="20"/>
      <c r="BAL279" s="20"/>
      <c r="BAM279" s="20"/>
      <c r="BAN279" s="20"/>
      <c r="BAO279" s="20"/>
      <c r="BAP279" s="20"/>
      <c r="BAQ279" s="20"/>
      <c r="BAR279" s="20"/>
      <c r="BAS279" s="20"/>
      <c r="BAT279" s="20"/>
      <c r="BAU279" s="20"/>
      <c r="BAV279" s="20"/>
      <c r="BAW279" s="20"/>
      <c r="BAX279" s="20"/>
      <c r="BAY279" s="20"/>
      <c r="BAZ279" s="20"/>
      <c r="BBA279" s="20"/>
      <c r="BBB279" s="20"/>
      <c r="BBC279" s="20"/>
      <c r="BBD279" s="20"/>
      <c r="BBE279" s="20"/>
      <c r="BBF279" s="20"/>
      <c r="BBG279" s="20"/>
      <c r="BBH279" s="20"/>
      <c r="BBI279" s="20"/>
      <c r="BBJ279" s="20"/>
      <c r="BBK279" s="20"/>
      <c r="BBL279" s="20"/>
      <c r="BBM279" s="20"/>
      <c r="BBN279" s="20"/>
      <c r="BBO279" s="20"/>
      <c r="BBP279" s="20"/>
      <c r="BBQ279" s="20"/>
      <c r="BBR279" s="20"/>
      <c r="BBS279" s="20"/>
      <c r="BBT279" s="20"/>
      <c r="BBU279" s="20"/>
      <c r="BBV279" s="20"/>
      <c r="BBW279" s="20"/>
      <c r="BBX279" s="20"/>
      <c r="BBY279" s="20"/>
      <c r="BBZ279" s="20"/>
      <c r="BCA279" s="20"/>
      <c r="BCB279" s="20"/>
      <c r="BCC279" s="20"/>
      <c r="BCD279" s="20"/>
      <c r="BCE279" s="20"/>
      <c r="BCF279" s="20"/>
      <c r="BCG279" s="20"/>
      <c r="BCH279" s="20"/>
      <c r="BCI279" s="20"/>
      <c r="BCJ279" s="20"/>
      <c r="BCK279" s="20"/>
      <c r="BCL279" s="20"/>
      <c r="BCM279" s="20"/>
      <c r="BCN279" s="20"/>
      <c r="BCO279" s="20"/>
      <c r="BCP279" s="20"/>
      <c r="BCQ279" s="20"/>
      <c r="BCR279" s="20"/>
      <c r="BCS279" s="20"/>
      <c r="BCT279" s="20"/>
      <c r="BCU279" s="20"/>
      <c r="BCV279" s="20"/>
      <c r="BCW279" s="20"/>
      <c r="BCX279" s="20"/>
      <c r="BCY279" s="20"/>
      <c r="BCZ279" s="20"/>
      <c r="BDA279" s="20"/>
      <c r="BDB279" s="20"/>
      <c r="BDC279" s="20"/>
      <c r="BDD279" s="20"/>
      <c r="BDE279" s="20"/>
      <c r="BDF279" s="20"/>
      <c r="BDG279" s="20"/>
      <c r="BDH279" s="20"/>
      <c r="BDI279" s="20"/>
      <c r="BDJ279" s="20"/>
      <c r="BDK279" s="20"/>
      <c r="BDL279" s="20"/>
      <c r="BDM279" s="20"/>
      <c r="BDN279" s="20"/>
      <c r="BDO279" s="20"/>
      <c r="BDP279" s="20"/>
      <c r="BDQ279" s="20"/>
      <c r="BDR279" s="20"/>
      <c r="BDS279" s="20"/>
      <c r="BDT279" s="20"/>
      <c r="BDU279" s="20"/>
      <c r="BDV279" s="20"/>
      <c r="BDW279" s="20"/>
      <c r="BDX279" s="20"/>
      <c r="BDY279" s="20"/>
      <c r="BDZ279" s="20"/>
      <c r="BEA279" s="20"/>
      <c r="BEB279" s="20"/>
      <c r="BEC279" s="20"/>
      <c r="BED279" s="20"/>
      <c r="BEE279" s="20"/>
      <c r="BEF279" s="20"/>
      <c r="BEG279" s="20"/>
      <c r="BEH279" s="20"/>
      <c r="BEI279" s="20"/>
      <c r="BEJ279" s="20"/>
      <c r="BEK279" s="20"/>
      <c r="BEL279" s="20"/>
      <c r="BEM279" s="20"/>
      <c r="BEN279" s="20"/>
      <c r="BEO279" s="20"/>
      <c r="BEP279" s="20"/>
      <c r="BEQ279" s="20"/>
      <c r="BER279" s="20"/>
      <c r="BES279" s="20"/>
      <c r="BET279" s="20"/>
      <c r="BEU279" s="20"/>
      <c r="BEV279" s="20"/>
      <c r="BEW279" s="20"/>
      <c r="BEX279" s="20"/>
      <c r="BEY279" s="20"/>
      <c r="BEZ279" s="20"/>
      <c r="BFA279" s="20"/>
      <c r="BFB279" s="20"/>
      <c r="BFC279" s="20"/>
      <c r="BFD279" s="20"/>
      <c r="BFE279" s="20"/>
      <c r="BFF279" s="20"/>
      <c r="BFG279" s="20"/>
      <c r="BFH279" s="20"/>
      <c r="BFI279" s="20"/>
      <c r="BFJ279" s="20"/>
      <c r="BFK279" s="20"/>
      <c r="BFL279" s="20"/>
      <c r="BFM279" s="20"/>
      <c r="BFN279" s="20"/>
      <c r="BFO279" s="20"/>
      <c r="BFP279" s="20"/>
      <c r="BFQ279" s="20"/>
      <c r="BFR279" s="20"/>
      <c r="BFS279" s="20"/>
      <c r="BFT279" s="20"/>
      <c r="BFU279" s="20"/>
      <c r="BFV279" s="20"/>
      <c r="BFW279" s="20"/>
      <c r="BFX279" s="20"/>
      <c r="BFY279" s="20"/>
      <c r="BFZ279" s="20"/>
      <c r="BGA279" s="20"/>
      <c r="BGB279" s="20"/>
      <c r="BGC279" s="20"/>
      <c r="BGD279" s="20"/>
      <c r="BGE279" s="20"/>
      <c r="BGF279" s="20"/>
      <c r="BGG279" s="20"/>
      <c r="BGH279" s="20"/>
      <c r="BGI279" s="20"/>
      <c r="BGJ279" s="20"/>
      <c r="BGK279" s="20"/>
      <c r="BGL279" s="20"/>
      <c r="BGM279" s="20"/>
      <c r="BGN279" s="20"/>
      <c r="BGO279" s="20"/>
      <c r="BGP279" s="20"/>
      <c r="BGQ279" s="20"/>
      <c r="BGR279" s="20"/>
      <c r="BGS279" s="20"/>
      <c r="BGT279" s="20"/>
      <c r="BGU279" s="20"/>
      <c r="BGV279" s="20"/>
      <c r="BGW279" s="20"/>
      <c r="BGX279" s="20"/>
      <c r="BGY279" s="20"/>
      <c r="BGZ279" s="20"/>
      <c r="BHA279" s="20"/>
      <c r="BHB279" s="20"/>
      <c r="BHC279" s="20"/>
      <c r="BHD279" s="20"/>
      <c r="BHE279" s="20"/>
      <c r="BHF279" s="20"/>
      <c r="BHG279" s="20"/>
      <c r="BHH279" s="20"/>
      <c r="BHI279" s="20"/>
      <c r="BHJ279" s="20"/>
      <c r="BHK279" s="20"/>
      <c r="BHL279" s="20"/>
      <c r="BHM279" s="20"/>
      <c r="BHN279" s="20"/>
      <c r="BHO279" s="20"/>
      <c r="BHP279" s="20"/>
      <c r="BHQ279" s="20"/>
      <c r="BHR279" s="20"/>
      <c r="BHS279" s="20"/>
      <c r="BHT279" s="20"/>
      <c r="BHU279" s="20"/>
      <c r="BHV279" s="20"/>
      <c r="BHW279" s="20"/>
      <c r="BHX279" s="20"/>
      <c r="BHY279" s="20"/>
      <c r="BHZ279" s="20"/>
      <c r="BIA279" s="20"/>
      <c r="BIB279" s="20"/>
      <c r="BIC279" s="20"/>
      <c r="BID279" s="20"/>
      <c r="BIE279" s="20"/>
      <c r="BIF279" s="20"/>
      <c r="BIG279" s="20"/>
      <c r="BIH279" s="20"/>
      <c r="BII279" s="20"/>
      <c r="BIJ279" s="20"/>
      <c r="BIK279" s="20"/>
      <c r="BIL279" s="20"/>
      <c r="BIM279" s="20"/>
      <c r="BIN279" s="20"/>
      <c r="BIO279" s="20"/>
      <c r="BIP279" s="20"/>
      <c r="BIQ279" s="20"/>
      <c r="BIR279" s="20"/>
      <c r="BIS279" s="20"/>
      <c r="BIT279" s="20"/>
      <c r="BIU279" s="20"/>
      <c r="BIV279" s="20"/>
      <c r="BIW279" s="20"/>
      <c r="BIX279" s="20"/>
      <c r="BIY279" s="20"/>
      <c r="BIZ279" s="20"/>
      <c r="BJA279" s="20"/>
      <c r="BJB279" s="20"/>
      <c r="BJC279" s="20"/>
      <c r="BJD279" s="20"/>
      <c r="BJE279" s="20"/>
      <c r="BJF279" s="20"/>
      <c r="BJG279" s="20"/>
      <c r="BJH279" s="20"/>
      <c r="BJI279" s="20"/>
      <c r="BJJ279" s="20"/>
      <c r="BJK279" s="20"/>
      <c r="BJL279" s="20"/>
      <c r="BJM279" s="20"/>
      <c r="BJN279" s="20"/>
      <c r="BJO279" s="20"/>
      <c r="BJP279" s="20"/>
      <c r="BJQ279" s="20"/>
      <c r="BJR279" s="20"/>
      <c r="BJS279" s="20"/>
      <c r="BJT279" s="20"/>
      <c r="BJU279" s="20"/>
      <c r="BJV279" s="20"/>
      <c r="BJW279" s="20"/>
      <c r="BJX279" s="20"/>
      <c r="BJY279" s="20"/>
      <c r="BJZ279" s="20"/>
      <c r="BKA279" s="20"/>
      <c r="BKB279" s="20"/>
      <c r="BKC279" s="20"/>
      <c r="BKD279" s="20"/>
      <c r="BKE279" s="20"/>
      <c r="BKF279" s="20"/>
      <c r="BKG279" s="20"/>
      <c r="BKH279" s="20"/>
      <c r="BKI279" s="20"/>
      <c r="BKJ279" s="20"/>
      <c r="BKK279" s="20"/>
      <c r="BKL279" s="20"/>
      <c r="BKM279" s="20"/>
      <c r="BKN279" s="20"/>
      <c r="BKO279" s="20"/>
      <c r="BKP279" s="20"/>
      <c r="BKQ279" s="20"/>
      <c r="BKR279" s="20"/>
      <c r="BKS279" s="20"/>
      <c r="BKT279" s="20"/>
      <c r="BKU279" s="20"/>
      <c r="BKV279" s="20"/>
      <c r="BKW279" s="20"/>
      <c r="BKX279" s="20"/>
      <c r="BKY279" s="20"/>
      <c r="BKZ279" s="20"/>
      <c r="BLA279" s="20"/>
      <c r="BLB279" s="20"/>
      <c r="BLC279" s="20"/>
      <c r="BLD279" s="20"/>
      <c r="BLE279" s="20"/>
      <c r="BLF279" s="20"/>
      <c r="BLG279" s="20"/>
      <c r="BLH279" s="20"/>
      <c r="BLI279" s="20"/>
      <c r="BLJ279" s="20"/>
      <c r="BLK279" s="20"/>
      <c r="BLL279" s="20"/>
      <c r="BLM279" s="20"/>
      <c r="BLN279" s="20"/>
      <c r="BLO279" s="20"/>
      <c r="BLP279" s="20"/>
      <c r="BLQ279" s="20"/>
      <c r="BLR279" s="20"/>
      <c r="BLS279" s="20"/>
      <c r="BLT279" s="20"/>
      <c r="BLU279" s="20"/>
      <c r="BLV279" s="20"/>
      <c r="BLW279" s="20"/>
      <c r="BLX279" s="20"/>
      <c r="BLY279" s="20"/>
      <c r="BLZ279" s="20"/>
      <c r="BMA279" s="20"/>
      <c r="BMB279" s="20"/>
      <c r="BMC279" s="20"/>
      <c r="BMD279" s="20"/>
      <c r="BME279" s="20"/>
      <c r="BMF279" s="20"/>
      <c r="BMG279" s="20"/>
      <c r="BMH279" s="20"/>
      <c r="BMI279" s="20"/>
      <c r="BMJ279" s="20"/>
      <c r="BMK279" s="20"/>
      <c r="BML279" s="20"/>
      <c r="BMM279" s="20"/>
      <c r="BMN279" s="20"/>
      <c r="BMO279" s="20"/>
      <c r="BMP279" s="20"/>
      <c r="BMQ279" s="20"/>
      <c r="BMR279" s="20"/>
      <c r="BMS279" s="20"/>
      <c r="BMT279" s="20"/>
      <c r="BMU279" s="20"/>
      <c r="BMV279" s="20"/>
      <c r="BMW279" s="20"/>
      <c r="BMX279" s="20"/>
      <c r="BMY279" s="20"/>
      <c r="BMZ279" s="20"/>
      <c r="BNA279" s="20"/>
      <c r="BNB279" s="20"/>
      <c r="BNC279" s="20"/>
      <c r="BND279" s="20"/>
      <c r="BNE279" s="20"/>
      <c r="BNF279" s="20"/>
      <c r="BNG279" s="20"/>
      <c r="BNH279" s="20"/>
      <c r="BNI279" s="20"/>
      <c r="BNJ279" s="20"/>
      <c r="BNK279" s="20"/>
      <c r="BNL279" s="20"/>
      <c r="BNM279" s="20"/>
      <c r="BNN279" s="20"/>
      <c r="BNO279" s="20"/>
      <c r="BNP279" s="20"/>
      <c r="BNQ279" s="20"/>
      <c r="BNR279" s="20"/>
      <c r="BNS279" s="20"/>
      <c r="BNT279" s="20"/>
      <c r="BNU279" s="20"/>
      <c r="BNV279" s="20"/>
      <c r="BNW279" s="20"/>
      <c r="BNX279" s="20"/>
      <c r="BNY279" s="20"/>
      <c r="BNZ279" s="20"/>
      <c r="BOA279" s="20"/>
      <c r="BOB279" s="20"/>
      <c r="BOC279" s="20"/>
      <c r="BOD279" s="20"/>
      <c r="BOE279" s="20"/>
      <c r="BOF279" s="20"/>
      <c r="BOG279" s="20"/>
      <c r="BOH279" s="20"/>
      <c r="BOI279" s="20"/>
      <c r="BOJ279" s="20"/>
      <c r="BOK279" s="20"/>
      <c r="BOL279" s="20"/>
      <c r="BOM279" s="20"/>
      <c r="BON279" s="20"/>
      <c r="BOO279" s="20"/>
      <c r="BOP279" s="20"/>
      <c r="BOQ279" s="20"/>
      <c r="BOR279" s="20"/>
      <c r="BOS279" s="20"/>
      <c r="BOT279" s="20"/>
      <c r="BOU279" s="20"/>
      <c r="BOV279" s="20"/>
      <c r="BOW279" s="20"/>
      <c r="BOX279" s="20"/>
      <c r="BOY279" s="20"/>
      <c r="BOZ279" s="20"/>
      <c r="BPA279" s="20"/>
      <c r="BPB279" s="20"/>
      <c r="BPC279" s="20"/>
      <c r="BPD279" s="20"/>
      <c r="BPE279" s="20"/>
      <c r="BPF279" s="20"/>
      <c r="BPG279" s="20"/>
      <c r="BPH279" s="20"/>
      <c r="BPI279" s="20"/>
      <c r="BPJ279" s="20"/>
      <c r="BPK279" s="20"/>
      <c r="BPL279" s="20"/>
      <c r="BPM279" s="20"/>
      <c r="BPN279" s="20"/>
      <c r="BPO279" s="20"/>
      <c r="BPP279" s="20"/>
      <c r="BPQ279" s="20"/>
      <c r="BPR279" s="20"/>
      <c r="BPS279" s="20"/>
      <c r="BPT279" s="20"/>
      <c r="BPU279" s="20"/>
      <c r="BPV279" s="20"/>
      <c r="BPW279" s="20"/>
      <c r="BPX279" s="20"/>
      <c r="BPY279" s="20"/>
      <c r="BPZ279" s="20"/>
      <c r="BQA279" s="20"/>
      <c r="BQB279" s="20"/>
      <c r="BQC279" s="20"/>
      <c r="BQD279" s="20"/>
      <c r="BQE279" s="20"/>
      <c r="BQF279" s="20"/>
      <c r="BQG279" s="20"/>
      <c r="BQH279" s="20"/>
      <c r="BQI279" s="20"/>
      <c r="BQJ279" s="20"/>
      <c r="BQK279" s="20"/>
      <c r="BQL279" s="20"/>
      <c r="BQM279" s="20"/>
      <c r="BQN279" s="20"/>
      <c r="BQO279" s="20"/>
      <c r="BQP279" s="20"/>
      <c r="BQQ279" s="20"/>
      <c r="BQR279" s="20"/>
      <c r="BQS279" s="20"/>
      <c r="BQT279" s="20"/>
      <c r="BQU279" s="20"/>
      <c r="BQV279" s="20"/>
      <c r="BQW279" s="20"/>
      <c r="BQX279" s="20"/>
      <c r="BQY279" s="20"/>
      <c r="BQZ279" s="20"/>
      <c r="BRA279" s="20"/>
      <c r="BRB279" s="20"/>
      <c r="BRC279" s="20"/>
      <c r="BRD279" s="20"/>
      <c r="BRE279" s="20"/>
      <c r="BRF279" s="20"/>
      <c r="BRG279" s="20"/>
      <c r="BRH279" s="20"/>
      <c r="BRI279" s="20"/>
      <c r="BRJ279" s="20"/>
      <c r="BRK279" s="20"/>
      <c r="BRL279" s="20"/>
      <c r="BRM279" s="20"/>
      <c r="BRN279" s="20"/>
      <c r="BRO279" s="20"/>
      <c r="BRP279" s="20"/>
      <c r="BRQ279" s="20"/>
      <c r="BRR279" s="20"/>
      <c r="BRS279" s="20"/>
      <c r="BRT279" s="20"/>
      <c r="BRU279" s="20"/>
      <c r="BRV279" s="20"/>
      <c r="BRW279" s="20"/>
      <c r="BRX279" s="20"/>
      <c r="BRY279" s="20"/>
      <c r="BRZ279" s="20"/>
      <c r="BSA279" s="20"/>
      <c r="BSB279" s="20"/>
      <c r="BSC279" s="20"/>
      <c r="BSD279" s="20"/>
      <c r="BSE279" s="20"/>
      <c r="BSF279" s="20"/>
      <c r="BSG279" s="20"/>
      <c r="BSH279" s="20"/>
      <c r="BSI279" s="20"/>
      <c r="BSJ279" s="20"/>
      <c r="BSK279" s="20"/>
      <c r="BSL279" s="20"/>
      <c r="BSM279" s="20"/>
      <c r="BSN279" s="20"/>
      <c r="BSO279" s="20"/>
      <c r="BSP279" s="20"/>
      <c r="BSQ279" s="20"/>
      <c r="BSR279" s="20"/>
      <c r="BSS279" s="20"/>
      <c r="BST279" s="20"/>
      <c r="BSU279" s="20"/>
      <c r="BSV279" s="20"/>
      <c r="BSW279" s="20"/>
      <c r="BSX279" s="20"/>
      <c r="BSY279" s="20"/>
      <c r="BSZ279" s="20"/>
      <c r="BTA279" s="20"/>
      <c r="BTB279" s="20"/>
      <c r="BTC279" s="20"/>
      <c r="BTD279" s="20"/>
      <c r="BTE279" s="20"/>
      <c r="BTF279" s="20"/>
      <c r="BTG279" s="20"/>
      <c r="BTH279" s="20"/>
      <c r="BTI279" s="20"/>
      <c r="BTJ279" s="20"/>
      <c r="BTK279" s="20"/>
      <c r="BTL279" s="20"/>
      <c r="BTM279" s="20"/>
      <c r="BTN279" s="20"/>
      <c r="BTO279" s="20"/>
      <c r="BTP279" s="20"/>
      <c r="BTQ279" s="20"/>
      <c r="BTR279" s="20"/>
      <c r="BTS279" s="20"/>
      <c r="BTT279" s="20"/>
      <c r="BTU279" s="20"/>
      <c r="BTV279" s="20"/>
      <c r="BTW279" s="20"/>
      <c r="BTX279" s="20"/>
      <c r="BTY279" s="20"/>
      <c r="BTZ279" s="20"/>
      <c r="BUA279" s="20"/>
      <c r="BUB279" s="20"/>
      <c r="BUC279" s="20"/>
      <c r="BUD279" s="20"/>
      <c r="BUE279" s="20"/>
      <c r="BUF279" s="20"/>
      <c r="BUG279" s="20"/>
      <c r="BUH279" s="20"/>
      <c r="BUI279" s="20"/>
      <c r="BUJ279" s="20"/>
      <c r="BUK279" s="20"/>
      <c r="BUL279" s="20"/>
      <c r="BUM279" s="20"/>
      <c r="BUN279" s="20"/>
      <c r="BUO279" s="20"/>
      <c r="BUP279" s="20"/>
      <c r="BUQ279" s="20"/>
      <c r="BUR279" s="20"/>
      <c r="BUS279" s="20"/>
      <c r="BUT279" s="20"/>
      <c r="BUU279" s="20"/>
      <c r="BUV279" s="20"/>
      <c r="BUW279" s="20"/>
      <c r="BUX279" s="20"/>
      <c r="BUY279" s="20"/>
      <c r="BUZ279" s="20"/>
      <c r="BVA279" s="20"/>
      <c r="BVB279" s="20"/>
      <c r="BVC279" s="20"/>
      <c r="BVD279" s="20"/>
      <c r="BVE279" s="20"/>
      <c r="BVF279" s="20"/>
      <c r="BVG279" s="20"/>
      <c r="BVH279" s="20"/>
      <c r="BVI279" s="20"/>
      <c r="BVJ279" s="20"/>
      <c r="BVK279" s="20"/>
      <c r="BVL279" s="20"/>
      <c r="BVM279" s="20"/>
      <c r="BVN279" s="20"/>
      <c r="BVO279" s="20"/>
      <c r="BVP279" s="20"/>
      <c r="BVQ279" s="20"/>
      <c r="BVR279" s="20"/>
      <c r="BVS279" s="20"/>
      <c r="BVT279" s="20"/>
      <c r="BVU279" s="20"/>
      <c r="BVV279" s="20"/>
      <c r="BVW279" s="20"/>
      <c r="BVX279" s="20"/>
      <c r="BVY279" s="20"/>
      <c r="BVZ279" s="20"/>
      <c r="BWA279" s="20"/>
      <c r="BWB279" s="20"/>
      <c r="BWC279" s="20"/>
      <c r="BWD279" s="20"/>
      <c r="BWE279" s="20"/>
      <c r="BWF279" s="20"/>
      <c r="BWG279" s="20"/>
      <c r="BWH279" s="20"/>
      <c r="BWI279" s="20"/>
      <c r="BWJ279" s="20"/>
      <c r="BWK279" s="20"/>
      <c r="BWL279" s="20"/>
      <c r="BWM279" s="20"/>
      <c r="BWN279" s="20"/>
      <c r="BWO279" s="20"/>
      <c r="BWP279" s="20"/>
      <c r="BWQ279" s="20"/>
      <c r="BWR279" s="20"/>
      <c r="BWS279" s="20"/>
      <c r="BWT279" s="20"/>
      <c r="BWU279" s="20"/>
      <c r="BWV279" s="20"/>
      <c r="BWW279" s="20"/>
      <c r="BWX279" s="20"/>
      <c r="BWY279" s="20"/>
      <c r="BWZ279" s="20"/>
      <c r="BXA279" s="20"/>
      <c r="BXB279" s="20"/>
      <c r="BXC279" s="20"/>
      <c r="BXD279" s="20"/>
      <c r="BXE279" s="20"/>
      <c r="BXF279" s="20"/>
      <c r="BXG279" s="20"/>
      <c r="BXH279" s="20"/>
      <c r="BXI279" s="20"/>
      <c r="BXJ279" s="20"/>
      <c r="BXK279" s="20"/>
      <c r="BXL279" s="20"/>
      <c r="BXM279" s="20"/>
      <c r="BXN279" s="20"/>
      <c r="BXO279" s="20"/>
      <c r="BXP279" s="20"/>
      <c r="BXQ279" s="20"/>
      <c r="BXR279" s="20"/>
      <c r="BXS279" s="20"/>
      <c r="BXT279" s="20"/>
      <c r="BXU279" s="20"/>
      <c r="BXV279" s="20"/>
      <c r="BXW279" s="20"/>
      <c r="BXX279" s="20"/>
      <c r="BXY279" s="20"/>
      <c r="BXZ279" s="20"/>
      <c r="BYA279" s="20"/>
      <c r="BYB279" s="20"/>
      <c r="BYC279" s="20"/>
      <c r="BYD279" s="20"/>
      <c r="BYE279" s="20"/>
      <c r="BYF279" s="20"/>
      <c r="BYG279" s="20"/>
      <c r="BYH279" s="20"/>
      <c r="BYI279" s="20"/>
      <c r="BYJ279" s="20"/>
      <c r="BYK279" s="20"/>
      <c r="BYL279" s="20"/>
      <c r="BYM279" s="20"/>
      <c r="BYN279" s="20"/>
      <c r="BYO279" s="20"/>
      <c r="BYP279" s="20"/>
      <c r="BYQ279" s="20"/>
      <c r="BYR279" s="20"/>
      <c r="BYS279" s="20"/>
      <c r="BYT279" s="20"/>
      <c r="BYU279" s="20"/>
      <c r="BYV279" s="20"/>
      <c r="BYW279" s="20"/>
      <c r="BYX279" s="20"/>
      <c r="BYY279" s="20"/>
      <c r="BYZ279" s="20"/>
      <c r="BZA279" s="20"/>
      <c r="BZB279" s="20"/>
      <c r="BZC279" s="20"/>
      <c r="BZD279" s="20"/>
      <c r="BZE279" s="20"/>
      <c r="BZF279" s="20"/>
      <c r="BZG279" s="20"/>
      <c r="BZH279" s="20"/>
      <c r="BZI279" s="20"/>
      <c r="BZJ279" s="20"/>
      <c r="BZK279" s="20"/>
      <c r="BZL279" s="20"/>
      <c r="BZM279" s="20"/>
      <c r="BZN279" s="20"/>
      <c r="BZO279" s="20"/>
      <c r="BZP279" s="20"/>
      <c r="BZQ279" s="20"/>
      <c r="BZR279" s="20"/>
      <c r="BZS279" s="20"/>
      <c r="BZT279" s="20"/>
      <c r="BZU279" s="20"/>
      <c r="BZV279" s="20"/>
      <c r="BZW279" s="20"/>
      <c r="BZX279" s="20"/>
      <c r="BZY279" s="20"/>
      <c r="BZZ279" s="20"/>
      <c r="CAA279" s="20"/>
      <c r="CAB279" s="20"/>
      <c r="CAC279" s="20"/>
      <c r="CAD279" s="20"/>
      <c r="CAE279" s="20"/>
      <c r="CAF279" s="20"/>
      <c r="CAG279" s="20"/>
      <c r="CAH279" s="20"/>
      <c r="CAI279" s="20"/>
      <c r="CAJ279" s="20"/>
      <c r="CAK279" s="20"/>
      <c r="CAL279" s="20"/>
      <c r="CAM279" s="20"/>
      <c r="CAN279" s="20"/>
      <c r="CAO279" s="20"/>
      <c r="CAP279" s="20"/>
      <c r="CAQ279" s="20"/>
      <c r="CAR279" s="20"/>
      <c r="CAS279" s="20"/>
      <c r="CAT279" s="20"/>
      <c r="CAU279" s="20"/>
      <c r="CAV279" s="20"/>
      <c r="CAW279" s="20"/>
      <c r="CAX279" s="20"/>
      <c r="CAY279" s="20"/>
      <c r="CAZ279" s="20"/>
      <c r="CBA279" s="20"/>
      <c r="CBB279" s="20"/>
      <c r="CBC279" s="20"/>
      <c r="CBD279" s="20"/>
      <c r="CBE279" s="20"/>
      <c r="CBF279" s="20"/>
      <c r="CBG279" s="20"/>
      <c r="CBH279" s="20"/>
      <c r="CBI279" s="20"/>
      <c r="CBJ279" s="20"/>
      <c r="CBK279" s="20"/>
      <c r="CBL279" s="20"/>
      <c r="CBM279" s="20"/>
      <c r="CBN279" s="20"/>
      <c r="CBO279" s="20"/>
      <c r="CBP279" s="20"/>
      <c r="CBQ279" s="20"/>
      <c r="CBR279" s="20"/>
      <c r="CBS279" s="20"/>
      <c r="CBT279" s="20"/>
      <c r="CBU279" s="20"/>
      <c r="CBV279" s="20"/>
      <c r="CBW279" s="20"/>
      <c r="CBX279" s="20"/>
      <c r="CBY279" s="20"/>
      <c r="CBZ279" s="20"/>
      <c r="CCA279" s="20"/>
      <c r="CCB279" s="20"/>
      <c r="CCC279" s="20"/>
      <c r="CCD279" s="20"/>
      <c r="CCE279" s="20"/>
      <c r="CCF279" s="20"/>
      <c r="CCG279" s="20"/>
      <c r="CCH279" s="20"/>
      <c r="CCI279" s="20"/>
      <c r="CCJ279" s="20"/>
      <c r="CCK279" s="20"/>
      <c r="CCL279" s="20"/>
      <c r="CCM279" s="20"/>
      <c r="CCN279" s="20"/>
      <c r="CCO279" s="20"/>
      <c r="CCP279" s="20"/>
      <c r="CCQ279" s="20"/>
      <c r="CCR279" s="20"/>
      <c r="CCS279" s="20"/>
      <c r="CCT279" s="20"/>
      <c r="CCU279" s="20"/>
      <c r="CCV279" s="20"/>
      <c r="CCW279" s="20"/>
      <c r="CCX279" s="20"/>
      <c r="CCY279" s="20"/>
      <c r="CCZ279" s="20"/>
      <c r="CDA279" s="20"/>
      <c r="CDB279" s="20"/>
      <c r="CDC279" s="20"/>
      <c r="CDD279" s="20"/>
      <c r="CDE279" s="20"/>
      <c r="CDF279" s="20"/>
      <c r="CDG279" s="20"/>
      <c r="CDH279" s="20"/>
      <c r="CDI279" s="20"/>
      <c r="CDJ279" s="20"/>
      <c r="CDK279" s="20"/>
      <c r="CDL279" s="20"/>
      <c r="CDM279" s="20"/>
      <c r="CDN279" s="20"/>
      <c r="CDO279" s="20"/>
      <c r="CDP279" s="20"/>
      <c r="CDQ279" s="20"/>
      <c r="CDR279" s="20"/>
      <c r="CDS279" s="20"/>
      <c r="CDT279" s="20"/>
      <c r="CDU279" s="20"/>
      <c r="CDV279" s="20"/>
      <c r="CDW279" s="20"/>
      <c r="CDX279" s="20"/>
      <c r="CDY279" s="20"/>
      <c r="CDZ279" s="20"/>
      <c r="CEA279" s="20"/>
      <c r="CEB279" s="20"/>
      <c r="CEC279" s="20"/>
      <c r="CED279" s="20"/>
      <c r="CEE279" s="20"/>
      <c r="CEF279" s="20"/>
      <c r="CEG279" s="20"/>
      <c r="CEH279" s="20"/>
      <c r="CEI279" s="20"/>
      <c r="CEJ279" s="20"/>
      <c r="CEK279" s="20"/>
      <c r="CEL279" s="20"/>
      <c r="CEM279" s="20"/>
      <c r="CEN279" s="20"/>
      <c r="CEO279" s="20"/>
      <c r="CEP279" s="20"/>
      <c r="CEQ279" s="20"/>
      <c r="CER279" s="20"/>
      <c r="CES279" s="20"/>
      <c r="CET279" s="20"/>
      <c r="CEU279" s="20"/>
      <c r="CEV279" s="20"/>
      <c r="CEW279" s="20"/>
      <c r="CEX279" s="20"/>
      <c r="CEY279" s="20"/>
      <c r="CEZ279" s="20"/>
      <c r="CFA279" s="20"/>
      <c r="CFB279" s="20"/>
      <c r="CFC279" s="20"/>
      <c r="CFD279" s="20"/>
      <c r="CFE279" s="20"/>
      <c r="CFF279" s="20"/>
      <c r="CFG279" s="20"/>
      <c r="CFH279" s="20"/>
      <c r="CFI279" s="20"/>
      <c r="CFJ279" s="20"/>
      <c r="CFK279" s="20"/>
      <c r="CFL279" s="20"/>
      <c r="CFM279" s="20"/>
      <c r="CFN279" s="20"/>
      <c r="CFO279" s="20"/>
      <c r="CFP279" s="20"/>
      <c r="CFQ279" s="20"/>
      <c r="CFR279" s="20"/>
      <c r="CFS279" s="20"/>
      <c r="CFT279" s="20"/>
      <c r="CFU279" s="20"/>
      <c r="CFV279" s="20"/>
      <c r="CFW279" s="20"/>
      <c r="CFX279" s="20"/>
      <c r="CFY279" s="20"/>
      <c r="CFZ279" s="20"/>
      <c r="CGA279" s="20"/>
      <c r="CGB279" s="20"/>
      <c r="CGC279" s="20"/>
      <c r="CGD279" s="20"/>
      <c r="CGE279" s="20"/>
      <c r="CGF279" s="20"/>
      <c r="CGG279" s="20"/>
      <c r="CGH279" s="20"/>
      <c r="CGI279" s="20"/>
      <c r="CGJ279" s="20"/>
      <c r="CGK279" s="20"/>
      <c r="CGL279" s="20"/>
      <c r="CGM279" s="20"/>
      <c r="CGN279" s="20"/>
      <c r="CGO279" s="20"/>
      <c r="CGP279" s="20"/>
      <c r="CGQ279" s="20"/>
      <c r="CGR279" s="20"/>
      <c r="CGS279" s="20"/>
      <c r="CGT279" s="20"/>
      <c r="CGU279" s="20"/>
      <c r="CGV279" s="20"/>
      <c r="CGW279" s="20"/>
      <c r="CGX279" s="20"/>
      <c r="CGY279" s="20"/>
      <c r="CGZ279" s="20"/>
      <c r="CHA279" s="20"/>
      <c r="CHB279" s="20"/>
      <c r="CHC279" s="20"/>
      <c r="CHD279" s="20"/>
      <c r="CHE279" s="20"/>
      <c r="CHF279" s="20"/>
      <c r="CHG279" s="20"/>
      <c r="CHH279" s="20"/>
      <c r="CHI279" s="20"/>
      <c r="CHJ279" s="20"/>
      <c r="CHK279" s="20"/>
      <c r="CHL279" s="20"/>
      <c r="CHM279" s="20"/>
      <c r="CHN279" s="20"/>
      <c r="CHO279" s="20"/>
      <c r="CHP279" s="20"/>
      <c r="CHQ279" s="20"/>
      <c r="CHR279" s="20"/>
      <c r="CHS279" s="20"/>
      <c r="CHT279" s="20"/>
      <c r="CHU279" s="20"/>
      <c r="CHV279" s="20"/>
      <c r="CHW279" s="20"/>
      <c r="CHX279" s="20"/>
      <c r="CHY279" s="20"/>
      <c r="CHZ279" s="20"/>
      <c r="CIA279" s="20"/>
      <c r="CIB279" s="20"/>
      <c r="CIC279" s="20"/>
      <c r="CID279" s="20"/>
      <c r="CIE279" s="20"/>
      <c r="CIF279" s="20"/>
      <c r="CIG279" s="20"/>
      <c r="CIH279" s="20"/>
      <c r="CII279" s="20"/>
      <c r="CIJ279" s="20"/>
      <c r="CIK279" s="20"/>
      <c r="CIL279" s="20"/>
      <c r="CIM279" s="20"/>
      <c r="CIN279" s="20"/>
      <c r="CIO279" s="20"/>
      <c r="CIP279" s="20"/>
      <c r="CIQ279" s="20"/>
      <c r="CIR279" s="20"/>
      <c r="CIS279" s="20"/>
      <c r="CIT279" s="20"/>
      <c r="CIU279" s="20"/>
      <c r="CIV279" s="20"/>
      <c r="CIW279" s="20"/>
      <c r="CIX279" s="20"/>
      <c r="CIY279" s="20"/>
      <c r="CIZ279" s="20"/>
      <c r="CJA279" s="20"/>
      <c r="CJB279" s="20"/>
      <c r="CJC279" s="20"/>
      <c r="CJD279" s="20"/>
      <c r="CJE279" s="20"/>
      <c r="CJF279" s="20"/>
      <c r="CJG279" s="20"/>
      <c r="CJH279" s="20"/>
      <c r="CJI279" s="20"/>
      <c r="CJJ279" s="20"/>
      <c r="CJK279" s="20"/>
      <c r="CJL279" s="20"/>
      <c r="CJM279" s="20"/>
      <c r="CJN279" s="20"/>
      <c r="CJO279" s="20"/>
      <c r="CJP279" s="20"/>
      <c r="CJQ279" s="20"/>
      <c r="CJR279" s="20"/>
      <c r="CJS279" s="20"/>
      <c r="CJT279" s="20"/>
      <c r="CJU279" s="20"/>
      <c r="CJV279" s="20"/>
      <c r="CJW279" s="20"/>
      <c r="CJX279" s="20"/>
      <c r="CJY279" s="20"/>
      <c r="CJZ279" s="20"/>
      <c r="CKA279" s="20"/>
      <c r="CKB279" s="20"/>
      <c r="CKC279" s="20"/>
      <c r="CKD279" s="20"/>
      <c r="CKE279" s="20"/>
      <c r="CKF279" s="20"/>
      <c r="CKG279" s="20"/>
      <c r="CKH279" s="20"/>
      <c r="CKI279" s="20"/>
      <c r="CKJ279" s="20"/>
      <c r="CKK279" s="20"/>
      <c r="CKL279" s="20"/>
      <c r="CKM279" s="20"/>
      <c r="CKN279" s="20"/>
      <c r="CKO279" s="20"/>
      <c r="CKP279" s="20"/>
      <c r="CKQ279" s="20"/>
      <c r="CKR279" s="20"/>
      <c r="CKS279" s="20"/>
      <c r="CKT279" s="20"/>
    </row>
    <row r="280" spans="1:2334" s="3" customFormat="1" x14ac:dyDescent="0.2">
      <c r="A280" s="1"/>
      <c r="B280" s="1"/>
      <c r="C280" s="1"/>
      <c r="D280" s="1"/>
      <c r="E280" s="14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9"/>
      <c r="R280" s="1"/>
      <c r="HF280" s="20"/>
      <c r="HG280" s="20"/>
      <c r="HH280" s="20"/>
      <c r="HI280" s="20"/>
      <c r="HJ280" s="20"/>
      <c r="HK280" s="20"/>
      <c r="HL280" s="20"/>
      <c r="HM280" s="20"/>
      <c r="HN280" s="20"/>
      <c r="HO280" s="20"/>
      <c r="HP280" s="20"/>
      <c r="HQ280" s="20"/>
      <c r="HR280" s="20"/>
      <c r="HS280" s="20"/>
      <c r="HT280" s="20"/>
      <c r="HU280" s="20"/>
      <c r="HV280" s="20"/>
      <c r="HW280" s="20"/>
      <c r="HX280" s="20"/>
      <c r="HY280" s="20"/>
      <c r="HZ280" s="20"/>
      <c r="IA280" s="20"/>
      <c r="IB280" s="20"/>
      <c r="IC280" s="20"/>
      <c r="ID280" s="20"/>
      <c r="IE280" s="20"/>
      <c r="IF280" s="20"/>
      <c r="IG280" s="20"/>
      <c r="IH280" s="20"/>
      <c r="II280" s="20"/>
      <c r="IJ280" s="20"/>
      <c r="IK280" s="20"/>
      <c r="IL280" s="20"/>
      <c r="IM280" s="20"/>
      <c r="IN280" s="20"/>
      <c r="IO280" s="20"/>
      <c r="IP280" s="20"/>
      <c r="IQ280" s="20"/>
      <c r="IR280" s="20"/>
      <c r="IS280" s="20"/>
      <c r="IT280" s="20"/>
      <c r="IU280" s="20"/>
      <c r="IV280" s="20"/>
      <c r="IW280" s="20"/>
      <c r="IX280" s="20"/>
      <c r="IY280" s="20"/>
      <c r="IZ280" s="20"/>
      <c r="JA280" s="20"/>
      <c r="JB280" s="20"/>
      <c r="JC280" s="20"/>
      <c r="JD280" s="20"/>
      <c r="JE280" s="20"/>
      <c r="JF280" s="20"/>
      <c r="JG280" s="20"/>
      <c r="JH280" s="20"/>
      <c r="JI280" s="20"/>
      <c r="JJ280" s="20"/>
      <c r="JK280" s="20"/>
      <c r="JL280" s="20"/>
      <c r="JM280" s="20"/>
      <c r="JN280" s="20"/>
      <c r="JO280" s="20"/>
      <c r="JP280" s="20"/>
      <c r="JQ280" s="20"/>
      <c r="JR280" s="20"/>
      <c r="JS280" s="20"/>
      <c r="JT280" s="20"/>
      <c r="JU280" s="20"/>
      <c r="JV280" s="20"/>
      <c r="JW280" s="20"/>
      <c r="JX280" s="20"/>
      <c r="JY280" s="20"/>
      <c r="JZ280" s="20"/>
      <c r="KA280" s="20"/>
      <c r="KB280" s="20"/>
      <c r="KC280" s="20"/>
      <c r="KD280" s="20"/>
      <c r="KE280" s="20"/>
      <c r="KF280" s="20"/>
      <c r="KG280" s="20"/>
      <c r="KH280" s="20"/>
      <c r="KI280" s="20"/>
      <c r="KJ280" s="20"/>
      <c r="KK280" s="20"/>
      <c r="KL280" s="20"/>
      <c r="KM280" s="20"/>
      <c r="AZK280" s="20"/>
      <c r="AZL280" s="20"/>
      <c r="AZM280" s="20"/>
      <c r="AZN280" s="20"/>
      <c r="AZO280" s="20"/>
      <c r="AZP280" s="20"/>
      <c r="AZQ280" s="20"/>
      <c r="AZR280" s="20"/>
      <c r="AZS280" s="20"/>
      <c r="AZT280" s="20"/>
      <c r="AZU280" s="20"/>
      <c r="AZV280" s="20"/>
      <c r="AZW280" s="20"/>
      <c r="AZX280" s="20"/>
      <c r="AZY280" s="20"/>
      <c r="AZZ280" s="20"/>
      <c r="BAA280" s="20"/>
      <c r="BAB280" s="20"/>
      <c r="BAC280" s="20"/>
      <c r="BAD280" s="20"/>
      <c r="BAE280" s="20"/>
      <c r="BAF280" s="20"/>
      <c r="BAG280" s="20"/>
      <c r="BAH280" s="20"/>
      <c r="BAI280" s="20"/>
      <c r="BAJ280" s="20"/>
      <c r="BAK280" s="20"/>
      <c r="BAL280" s="20"/>
      <c r="BAM280" s="20"/>
      <c r="BAN280" s="20"/>
      <c r="BAO280" s="20"/>
      <c r="BAP280" s="20"/>
      <c r="BAQ280" s="20"/>
      <c r="BAR280" s="20"/>
      <c r="BAS280" s="20"/>
      <c r="BAT280" s="20"/>
      <c r="BAU280" s="20"/>
      <c r="BAV280" s="20"/>
      <c r="BAW280" s="20"/>
      <c r="BAX280" s="20"/>
      <c r="BAY280" s="20"/>
      <c r="BAZ280" s="20"/>
      <c r="BBA280" s="20"/>
      <c r="BBB280" s="20"/>
      <c r="BBC280" s="20"/>
      <c r="BBD280" s="20"/>
      <c r="BBE280" s="20"/>
      <c r="BBF280" s="20"/>
      <c r="BBG280" s="20"/>
      <c r="BBH280" s="20"/>
      <c r="BBI280" s="20"/>
      <c r="BBJ280" s="20"/>
      <c r="BBK280" s="20"/>
      <c r="BBL280" s="20"/>
      <c r="BBM280" s="20"/>
      <c r="BBN280" s="20"/>
      <c r="BBO280" s="20"/>
      <c r="BBP280" s="20"/>
      <c r="BBQ280" s="20"/>
      <c r="BBR280" s="20"/>
      <c r="BBS280" s="20"/>
      <c r="BBT280" s="20"/>
      <c r="BBU280" s="20"/>
      <c r="BBV280" s="20"/>
      <c r="BBW280" s="20"/>
      <c r="BBX280" s="20"/>
      <c r="BBY280" s="20"/>
      <c r="BBZ280" s="20"/>
      <c r="BCA280" s="20"/>
      <c r="BCB280" s="20"/>
      <c r="BCC280" s="20"/>
      <c r="BCD280" s="20"/>
      <c r="BCE280" s="20"/>
      <c r="BCF280" s="20"/>
      <c r="BCG280" s="20"/>
      <c r="BCH280" s="20"/>
      <c r="BCI280" s="20"/>
      <c r="BCJ280" s="20"/>
      <c r="BCK280" s="20"/>
      <c r="BCL280" s="20"/>
      <c r="BCM280" s="20"/>
      <c r="BCN280" s="20"/>
      <c r="BCO280" s="20"/>
      <c r="BCP280" s="20"/>
      <c r="BCQ280" s="20"/>
      <c r="BCR280" s="20"/>
      <c r="BCS280" s="20"/>
      <c r="BCT280" s="20"/>
      <c r="BCU280" s="20"/>
      <c r="BCV280" s="20"/>
      <c r="BCW280" s="20"/>
      <c r="BCX280" s="20"/>
      <c r="BCY280" s="20"/>
      <c r="BCZ280" s="20"/>
      <c r="BDA280" s="20"/>
      <c r="BDB280" s="20"/>
      <c r="BDC280" s="20"/>
      <c r="BDD280" s="20"/>
      <c r="BDE280" s="20"/>
      <c r="BDF280" s="20"/>
      <c r="BDG280" s="20"/>
      <c r="BDH280" s="20"/>
      <c r="BDI280" s="20"/>
      <c r="BDJ280" s="20"/>
      <c r="BDK280" s="20"/>
      <c r="BDL280" s="20"/>
      <c r="BDM280" s="20"/>
      <c r="BDN280" s="20"/>
      <c r="BDO280" s="20"/>
      <c r="BDP280" s="20"/>
      <c r="BDQ280" s="20"/>
      <c r="BDR280" s="20"/>
      <c r="BDS280" s="20"/>
      <c r="BDT280" s="20"/>
      <c r="BDU280" s="20"/>
      <c r="BDV280" s="20"/>
      <c r="BDW280" s="20"/>
      <c r="BDX280" s="20"/>
      <c r="BDY280" s="20"/>
      <c r="BDZ280" s="20"/>
      <c r="BEA280" s="20"/>
      <c r="BEB280" s="20"/>
      <c r="BEC280" s="20"/>
      <c r="BED280" s="20"/>
      <c r="BEE280" s="20"/>
      <c r="BEF280" s="20"/>
      <c r="BEG280" s="20"/>
      <c r="BEH280" s="20"/>
      <c r="BEI280" s="20"/>
      <c r="BEJ280" s="20"/>
      <c r="BEK280" s="20"/>
      <c r="BEL280" s="20"/>
      <c r="BEM280" s="20"/>
      <c r="BEN280" s="20"/>
      <c r="BEO280" s="20"/>
      <c r="BEP280" s="20"/>
      <c r="BEQ280" s="20"/>
      <c r="BER280" s="20"/>
      <c r="BES280" s="20"/>
      <c r="BET280" s="20"/>
      <c r="BEU280" s="20"/>
      <c r="BEV280" s="20"/>
      <c r="BEW280" s="20"/>
      <c r="BEX280" s="20"/>
      <c r="BEY280" s="20"/>
      <c r="BEZ280" s="20"/>
      <c r="BFA280" s="20"/>
      <c r="BFB280" s="20"/>
      <c r="BFC280" s="20"/>
      <c r="BFD280" s="20"/>
      <c r="BFE280" s="20"/>
      <c r="BFF280" s="20"/>
      <c r="BFG280" s="20"/>
      <c r="BFH280" s="20"/>
      <c r="BFI280" s="20"/>
      <c r="BFJ280" s="20"/>
      <c r="BFK280" s="20"/>
      <c r="BFL280" s="20"/>
      <c r="BFM280" s="20"/>
      <c r="BFN280" s="20"/>
      <c r="BFO280" s="20"/>
      <c r="BFP280" s="20"/>
      <c r="BFQ280" s="20"/>
      <c r="BFR280" s="20"/>
      <c r="BFS280" s="20"/>
      <c r="BFT280" s="20"/>
      <c r="BFU280" s="20"/>
      <c r="BFV280" s="20"/>
      <c r="BFW280" s="20"/>
      <c r="BFX280" s="20"/>
      <c r="BFY280" s="20"/>
      <c r="BFZ280" s="20"/>
      <c r="BGA280" s="20"/>
      <c r="BGB280" s="20"/>
      <c r="BGC280" s="20"/>
      <c r="BGD280" s="20"/>
      <c r="BGE280" s="20"/>
      <c r="BGF280" s="20"/>
      <c r="BGG280" s="20"/>
      <c r="BGH280" s="20"/>
      <c r="BGI280" s="20"/>
      <c r="BGJ280" s="20"/>
      <c r="BGK280" s="20"/>
      <c r="BGL280" s="20"/>
      <c r="BGM280" s="20"/>
      <c r="BGN280" s="20"/>
      <c r="BGO280" s="20"/>
      <c r="BGP280" s="20"/>
      <c r="BGQ280" s="20"/>
      <c r="BGR280" s="20"/>
      <c r="BGS280" s="20"/>
      <c r="BGT280" s="20"/>
      <c r="BGU280" s="20"/>
      <c r="BGV280" s="20"/>
      <c r="BGW280" s="20"/>
      <c r="BGX280" s="20"/>
      <c r="BGY280" s="20"/>
      <c r="BGZ280" s="20"/>
      <c r="BHA280" s="20"/>
      <c r="BHB280" s="20"/>
      <c r="BHC280" s="20"/>
      <c r="BHD280" s="20"/>
      <c r="BHE280" s="20"/>
      <c r="BHF280" s="20"/>
      <c r="BHG280" s="20"/>
      <c r="BHH280" s="20"/>
      <c r="BHI280" s="20"/>
      <c r="BHJ280" s="20"/>
      <c r="BHK280" s="20"/>
      <c r="BHL280" s="20"/>
      <c r="BHM280" s="20"/>
      <c r="BHN280" s="20"/>
      <c r="BHO280" s="20"/>
      <c r="BHP280" s="20"/>
      <c r="BHQ280" s="20"/>
      <c r="BHR280" s="20"/>
      <c r="BHS280" s="20"/>
      <c r="BHT280" s="20"/>
      <c r="BHU280" s="20"/>
      <c r="BHV280" s="20"/>
      <c r="BHW280" s="20"/>
      <c r="BHX280" s="20"/>
      <c r="BHY280" s="20"/>
      <c r="BHZ280" s="20"/>
      <c r="BIA280" s="20"/>
      <c r="BIB280" s="20"/>
      <c r="BIC280" s="20"/>
      <c r="BID280" s="20"/>
      <c r="BIE280" s="20"/>
      <c r="BIF280" s="20"/>
      <c r="BIG280" s="20"/>
      <c r="BIH280" s="20"/>
      <c r="BII280" s="20"/>
      <c r="BIJ280" s="20"/>
      <c r="BIK280" s="20"/>
      <c r="BIL280" s="20"/>
      <c r="BIM280" s="20"/>
      <c r="BIN280" s="20"/>
      <c r="BIO280" s="20"/>
      <c r="BIP280" s="20"/>
      <c r="BIQ280" s="20"/>
      <c r="BIR280" s="20"/>
      <c r="BIS280" s="20"/>
      <c r="BIT280" s="20"/>
      <c r="BIU280" s="20"/>
      <c r="BIV280" s="20"/>
      <c r="BIW280" s="20"/>
      <c r="BIX280" s="20"/>
      <c r="BIY280" s="20"/>
      <c r="BIZ280" s="20"/>
      <c r="BJA280" s="20"/>
      <c r="BJB280" s="20"/>
      <c r="BJC280" s="20"/>
      <c r="BJD280" s="20"/>
      <c r="BJE280" s="20"/>
      <c r="BJF280" s="20"/>
      <c r="BJG280" s="20"/>
      <c r="BJH280" s="20"/>
      <c r="BJI280" s="20"/>
      <c r="BJJ280" s="20"/>
      <c r="BJK280" s="20"/>
      <c r="BJL280" s="20"/>
      <c r="BJM280" s="20"/>
      <c r="BJN280" s="20"/>
      <c r="BJO280" s="20"/>
      <c r="BJP280" s="20"/>
      <c r="BJQ280" s="20"/>
      <c r="BJR280" s="20"/>
      <c r="BJS280" s="20"/>
      <c r="BJT280" s="20"/>
      <c r="BJU280" s="20"/>
      <c r="BJV280" s="20"/>
      <c r="BJW280" s="20"/>
      <c r="BJX280" s="20"/>
      <c r="BJY280" s="20"/>
      <c r="BJZ280" s="20"/>
      <c r="BKA280" s="20"/>
      <c r="BKB280" s="20"/>
      <c r="BKC280" s="20"/>
      <c r="BKD280" s="20"/>
      <c r="BKE280" s="20"/>
      <c r="BKF280" s="20"/>
      <c r="BKG280" s="20"/>
      <c r="BKH280" s="20"/>
      <c r="BKI280" s="20"/>
      <c r="BKJ280" s="20"/>
      <c r="BKK280" s="20"/>
      <c r="BKL280" s="20"/>
      <c r="BKM280" s="20"/>
      <c r="BKN280" s="20"/>
      <c r="BKO280" s="20"/>
      <c r="BKP280" s="20"/>
      <c r="BKQ280" s="20"/>
      <c r="BKR280" s="20"/>
      <c r="BKS280" s="20"/>
      <c r="BKT280" s="20"/>
      <c r="BKU280" s="20"/>
      <c r="BKV280" s="20"/>
      <c r="BKW280" s="20"/>
      <c r="BKX280" s="20"/>
      <c r="BKY280" s="20"/>
      <c r="BKZ280" s="20"/>
      <c r="BLA280" s="20"/>
      <c r="BLB280" s="20"/>
      <c r="BLC280" s="20"/>
      <c r="BLD280" s="20"/>
      <c r="BLE280" s="20"/>
      <c r="BLF280" s="20"/>
      <c r="BLG280" s="20"/>
      <c r="BLH280" s="20"/>
      <c r="BLI280" s="20"/>
      <c r="BLJ280" s="20"/>
      <c r="BLK280" s="20"/>
      <c r="BLL280" s="20"/>
      <c r="BLM280" s="20"/>
      <c r="BLN280" s="20"/>
      <c r="BLO280" s="20"/>
      <c r="BLP280" s="20"/>
      <c r="BLQ280" s="20"/>
      <c r="BLR280" s="20"/>
      <c r="BLS280" s="20"/>
      <c r="BLT280" s="20"/>
      <c r="BLU280" s="20"/>
      <c r="BLV280" s="20"/>
      <c r="BLW280" s="20"/>
      <c r="BLX280" s="20"/>
      <c r="BLY280" s="20"/>
      <c r="BLZ280" s="20"/>
      <c r="BMA280" s="20"/>
      <c r="BMB280" s="20"/>
      <c r="BMC280" s="20"/>
      <c r="BMD280" s="20"/>
      <c r="BME280" s="20"/>
      <c r="BMF280" s="20"/>
      <c r="BMG280" s="20"/>
      <c r="BMH280" s="20"/>
      <c r="BMI280" s="20"/>
      <c r="BMJ280" s="20"/>
      <c r="BMK280" s="20"/>
      <c r="BML280" s="20"/>
      <c r="BMM280" s="20"/>
      <c r="BMN280" s="20"/>
      <c r="BMO280" s="20"/>
      <c r="BMP280" s="20"/>
      <c r="BMQ280" s="20"/>
      <c r="BMR280" s="20"/>
      <c r="BMS280" s="20"/>
      <c r="BMT280" s="20"/>
      <c r="BMU280" s="20"/>
      <c r="BMV280" s="20"/>
      <c r="BMW280" s="20"/>
      <c r="BMX280" s="20"/>
      <c r="BMY280" s="20"/>
      <c r="BMZ280" s="20"/>
      <c r="BNA280" s="20"/>
      <c r="BNB280" s="20"/>
      <c r="BNC280" s="20"/>
      <c r="BND280" s="20"/>
      <c r="BNE280" s="20"/>
      <c r="BNF280" s="20"/>
      <c r="BNG280" s="20"/>
      <c r="BNH280" s="20"/>
      <c r="BNI280" s="20"/>
      <c r="BNJ280" s="20"/>
      <c r="BNK280" s="20"/>
      <c r="BNL280" s="20"/>
      <c r="BNM280" s="20"/>
      <c r="BNN280" s="20"/>
      <c r="BNO280" s="20"/>
      <c r="BNP280" s="20"/>
      <c r="BNQ280" s="20"/>
      <c r="BNR280" s="20"/>
      <c r="BNS280" s="20"/>
      <c r="BNT280" s="20"/>
      <c r="BNU280" s="20"/>
      <c r="BNV280" s="20"/>
      <c r="BNW280" s="20"/>
      <c r="BNX280" s="20"/>
      <c r="BNY280" s="20"/>
      <c r="BNZ280" s="20"/>
      <c r="BOA280" s="20"/>
      <c r="BOB280" s="20"/>
      <c r="BOC280" s="20"/>
      <c r="BOD280" s="20"/>
      <c r="BOE280" s="20"/>
      <c r="BOF280" s="20"/>
      <c r="BOG280" s="20"/>
      <c r="BOH280" s="20"/>
      <c r="BOI280" s="20"/>
      <c r="BOJ280" s="20"/>
      <c r="BOK280" s="20"/>
      <c r="BOL280" s="20"/>
      <c r="BOM280" s="20"/>
      <c r="BON280" s="20"/>
      <c r="BOO280" s="20"/>
      <c r="BOP280" s="20"/>
      <c r="BOQ280" s="20"/>
      <c r="BOR280" s="20"/>
      <c r="BOS280" s="20"/>
      <c r="BOT280" s="20"/>
      <c r="BOU280" s="20"/>
      <c r="BOV280" s="20"/>
      <c r="BOW280" s="20"/>
      <c r="BOX280" s="20"/>
      <c r="BOY280" s="20"/>
      <c r="BOZ280" s="20"/>
      <c r="BPA280" s="20"/>
      <c r="BPB280" s="20"/>
      <c r="BPC280" s="20"/>
      <c r="BPD280" s="20"/>
      <c r="BPE280" s="20"/>
      <c r="BPF280" s="20"/>
      <c r="BPG280" s="20"/>
      <c r="BPH280" s="20"/>
      <c r="BPI280" s="20"/>
      <c r="BPJ280" s="20"/>
      <c r="BPK280" s="20"/>
      <c r="BPL280" s="20"/>
      <c r="BPM280" s="20"/>
      <c r="BPN280" s="20"/>
      <c r="BPO280" s="20"/>
      <c r="BPP280" s="20"/>
      <c r="BPQ280" s="20"/>
      <c r="BPR280" s="20"/>
      <c r="BPS280" s="20"/>
      <c r="BPT280" s="20"/>
      <c r="BPU280" s="20"/>
      <c r="BPV280" s="20"/>
      <c r="BPW280" s="20"/>
      <c r="BPX280" s="20"/>
      <c r="BPY280" s="20"/>
      <c r="BPZ280" s="20"/>
      <c r="BQA280" s="20"/>
      <c r="BQB280" s="20"/>
    </row>
    <row r="281" spans="1:2334" s="3" customFormat="1" x14ac:dyDescent="0.2">
      <c r="A281" s="1"/>
      <c r="B281" s="1"/>
      <c r="C281" s="1"/>
      <c r="D281" s="1"/>
      <c r="E281" s="14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9"/>
      <c r="R281" s="1"/>
    </row>
    <row r="282" spans="1:2334" s="3" customFormat="1" x14ac:dyDescent="0.2">
      <c r="A282" s="1"/>
      <c r="B282" s="1"/>
      <c r="C282" s="1"/>
      <c r="D282" s="1"/>
      <c r="E282" s="14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9"/>
      <c r="R282" s="1"/>
    </row>
    <row r="283" spans="1:2334" s="3" customFormat="1" x14ac:dyDescent="0.2">
      <c r="A283" s="1"/>
      <c r="B283" s="1"/>
      <c r="C283" s="1"/>
      <c r="D283" s="1"/>
      <c r="E283" s="14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9"/>
      <c r="R283" s="1"/>
    </row>
    <row r="284" spans="1:2334" s="3" customFormat="1" x14ac:dyDescent="0.2">
      <c r="A284" s="1"/>
      <c r="B284" s="1"/>
      <c r="C284" s="1"/>
      <c r="D284" s="1"/>
      <c r="E284" s="14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9"/>
      <c r="R284" s="1"/>
    </row>
    <row r="285" spans="1:2334" s="3" customFormat="1" x14ac:dyDescent="0.2">
      <c r="A285" s="1"/>
      <c r="B285" s="1"/>
      <c r="C285" s="1"/>
      <c r="D285" s="1"/>
      <c r="E285" s="14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9"/>
      <c r="R285" s="1"/>
    </row>
    <row r="286" spans="1:2334" s="3" customFormat="1" x14ac:dyDescent="0.2">
      <c r="A286" s="1"/>
      <c r="B286" s="1"/>
      <c r="C286" s="1"/>
      <c r="D286" s="1"/>
      <c r="E286" s="14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9"/>
      <c r="R286" s="1"/>
    </row>
    <row r="287" spans="1:2334" s="3" customFormat="1" x14ac:dyDescent="0.2">
      <c r="A287" s="1"/>
      <c r="B287" s="1"/>
      <c r="C287" s="1"/>
      <c r="D287" s="1"/>
      <c r="E287" s="14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9"/>
      <c r="R287" s="1"/>
    </row>
    <row r="288" spans="1:2334" s="3" customFormat="1" x14ac:dyDescent="0.2">
      <c r="A288" s="1"/>
      <c r="B288" s="1"/>
      <c r="C288" s="1"/>
      <c r="D288" s="1"/>
      <c r="E288" s="14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9"/>
      <c r="R288" s="1"/>
    </row>
    <row r="289" spans="1:18" s="3" customFormat="1" x14ac:dyDescent="0.2">
      <c r="A289" s="1"/>
      <c r="B289" s="1"/>
      <c r="C289" s="1"/>
      <c r="D289" s="1"/>
      <c r="E289" s="14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9"/>
      <c r="R289" s="1"/>
    </row>
    <row r="290" spans="1:18" s="3" customFormat="1" x14ac:dyDescent="0.2">
      <c r="A290" s="1"/>
      <c r="B290" s="1"/>
      <c r="C290" s="1"/>
      <c r="D290" s="1"/>
      <c r="E290" s="14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9"/>
      <c r="R290" s="1"/>
    </row>
    <row r="291" spans="1:18" s="3" customFormat="1" x14ac:dyDescent="0.2">
      <c r="A291" s="1"/>
      <c r="B291" s="1"/>
      <c r="C291" s="1"/>
      <c r="D291" s="1"/>
      <c r="E291" s="14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9"/>
      <c r="R291" s="1"/>
    </row>
    <row r="292" spans="1:18" s="3" customFormat="1" x14ac:dyDescent="0.2">
      <c r="A292" s="1"/>
      <c r="B292" s="1"/>
      <c r="C292" s="1"/>
      <c r="D292" s="1"/>
      <c r="E292" s="14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9"/>
      <c r="R292" s="1"/>
    </row>
    <row r="293" spans="1:18" s="3" customFormat="1" x14ac:dyDescent="0.2">
      <c r="A293" s="1"/>
      <c r="B293" s="1"/>
      <c r="C293" s="1"/>
      <c r="D293" s="1"/>
      <c r="E293" s="14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9"/>
      <c r="R293" s="1"/>
    </row>
    <row r="294" spans="1:18" s="3" customFormat="1" x14ac:dyDescent="0.2">
      <c r="A294" s="1"/>
      <c r="B294" s="1"/>
      <c r="C294" s="1"/>
      <c r="D294" s="1"/>
      <c r="E294" s="14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9"/>
      <c r="R294" s="1"/>
    </row>
    <row r="295" spans="1:18" s="3" customFormat="1" x14ac:dyDescent="0.2">
      <c r="A295" s="1"/>
      <c r="B295" s="1"/>
      <c r="C295" s="1"/>
      <c r="D295" s="1"/>
      <c r="E295" s="14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9"/>
      <c r="R295" s="1"/>
    </row>
    <row r="296" spans="1:18" s="3" customFormat="1" x14ac:dyDescent="0.2">
      <c r="A296" s="1"/>
      <c r="B296" s="1"/>
      <c r="C296" s="1"/>
      <c r="D296" s="1"/>
      <c r="E296" s="14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9"/>
      <c r="R296" s="1"/>
    </row>
    <row r="297" spans="1:18" s="3" customFormat="1" x14ac:dyDescent="0.2">
      <c r="A297" s="1"/>
      <c r="B297" s="1"/>
      <c r="C297" s="1"/>
      <c r="D297" s="1"/>
      <c r="E297" s="14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9"/>
      <c r="R297" s="1"/>
    </row>
    <row r="298" spans="1:18" s="3" customFormat="1" x14ac:dyDescent="0.2">
      <c r="A298" s="1"/>
      <c r="B298" s="1"/>
      <c r="C298" s="1"/>
      <c r="D298" s="1"/>
      <c r="E298" s="14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9"/>
      <c r="R298" s="1"/>
    </row>
    <row r="299" spans="1:18" s="3" customFormat="1" x14ac:dyDescent="0.2">
      <c r="A299" s="1"/>
      <c r="B299" s="1"/>
      <c r="C299" s="1"/>
      <c r="D299" s="1"/>
      <c r="E299" s="14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9"/>
      <c r="R299" s="1"/>
    </row>
    <row r="300" spans="1:18" s="3" customFormat="1" x14ac:dyDescent="0.2">
      <c r="A300" s="1"/>
      <c r="B300" s="1"/>
      <c r="C300" s="1"/>
      <c r="D300" s="1"/>
      <c r="E300" s="14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9"/>
      <c r="R300" s="1"/>
    </row>
    <row r="301" spans="1:18" s="3" customFormat="1" x14ac:dyDescent="0.2">
      <c r="A301" s="1"/>
      <c r="B301" s="1"/>
      <c r="C301" s="1"/>
      <c r="D301" s="1"/>
      <c r="E301" s="14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9"/>
      <c r="R301" s="1"/>
    </row>
    <row r="302" spans="1:18" s="3" customFormat="1" x14ac:dyDescent="0.2">
      <c r="A302" s="1"/>
      <c r="B302" s="1"/>
      <c r="C302" s="1"/>
      <c r="D302" s="1"/>
      <c r="E302" s="14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9"/>
      <c r="R302" s="1"/>
    </row>
    <row r="303" spans="1:18" s="3" customFormat="1" x14ac:dyDescent="0.2">
      <c r="A303" s="1"/>
      <c r="B303" s="1"/>
      <c r="C303" s="1"/>
      <c r="D303" s="1"/>
      <c r="E303" s="14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9"/>
      <c r="R303" s="1"/>
    </row>
    <row r="304" spans="1:18" s="3" customFormat="1" x14ac:dyDescent="0.2">
      <c r="A304" s="1"/>
      <c r="B304" s="1"/>
      <c r="C304" s="1"/>
      <c r="D304" s="1"/>
      <c r="E304" s="14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9"/>
      <c r="R304" s="1"/>
    </row>
    <row r="305" spans="1:18" s="3" customFormat="1" x14ac:dyDescent="0.2">
      <c r="A305" s="1"/>
      <c r="B305" s="1"/>
      <c r="C305" s="1"/>
      <c r="D305" s="1"/>
      <c r="E305" s="14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9"/>
      <c r="R305" s="1"/>
    </row>
    <row r="306" spans="1:18" s="3" customFormat="1" x14ac:dyDescent="0.2">
      <c r="A306" s="1"/>
      <c r="B306" s="1"/>
      <c r="C306" s="1"/>
      <c r="D306" s="1"/>
      <c r="E306" s="14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9"/>
      <c r="R306" s="1"/>
    </row>
    <row r="307" spans="1:18" s="3" customFormat="1" x14ac:dyDescent="0.2">
      <c r="A307" s="1"/>
      <c r="B307" s="1"/>
      <c r="C307" s="1"/>
      <c r="D307" s="1"/>
      <c r="E307" s="14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9"/>
      <c r="R307" s="1"/>
    </row>
    <row r="308" spans="1:18" s="3" customFormat="1" x14ac:dyDescent="0.2">
      <c r="A308" s="1"/>
      <c r="B308" s="1"/>
      <c r="C308" s="1"/>
      <c r="D308" s="1"/>
      <c r="E308" s="14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9"/>
      <c r="R308" s="1"/>
    </row>
    <row r="309" spans="1:18" s="3" customFormat="1" x14ac:dyDescent="0.2">
      <c r="A309" s="1"/>
      <c r="B309" s="1"/>
      <c r="C309" s="1"/>
      <c r="D309" s="1"/>
      <c r="E309" s="14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9"/>
      <c r="R309" s="1"/>
    </row>
    <row r="310" spans="1:18" s="3" customFormat="1" x14ac:dyDescent="0.2">
      <c r="A310" s="1"/>
      <c r="B310" s="1"/>
      <c r="C310" s="1"/>
      <c r="D310" s="1"/>
      <c r="E310" s="14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9"/>
      <c r="R310" s="1"/>
    </row>
    <row r="311" spans="1:18" s="3" customFormat="1" x14ac:dyDescent="0.2">
      <c r="A311" s="1"/>
      <c r="B311" s="1"/>
      <c r="C311" s="1"/>
      <c r="D311" s="1"/>
      <c r="E311" s="14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9"/>
      <c r="R311" s="1"/>
    </row>
    <row r="312" spans="1:18" s="3" customFormat="1" x14ac:dyDescent="0.2">
      <c r="A312" s="1"/>
      <c r="B312" s="1"/>
      <c r="C312" s="1"/>
      <c r="D312" s="1"/>
      <c r="E312" s="14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9"/>
      <c r="R312" s="1"/>
    </row>
    <row r="313" spans="1:18" s="3" customFormat="1" x14ac:dyDescent="0.2">
      <c r="A313" s="1"/>
      <c r="B313" s="1"/>
      <c r="C313" s="1"/>
      <c r="D313" s="1"/>
      <c r="E313" s="14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9"/>
      <c r="R313" s="1"/>
    </row>
    <row r="314" spans="1:18" s="3" customFormat="1" x14ac:dyDescent="0.2">
      <c r="A314" s="1"/>
      <c r="B314" s="1"/>
      <c r="C314" s="1"/>
      <c r="D314" s="1"/>
      <c r="E314" s="14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9"/>
      <c r="R314" s="1"/>
    </row>
    <row r="315" spans="1:18" s="3" customFormat="1" x14ac:dyDescent="0.2">
      <c r="A315" s="1"/>
      <c r="B315" s="1"/>
      <c r="C315" s="1"/>
      <c r="D315" s="1"/>
      <c r="E315" s="14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9"/>
      <c r="R315" s="1"/>
    </row>
    <row r="316" spans="1:18" s="3" customFormat="1" x14ac:dyDescent="0.2">
      <c r="A316" s="1"/>
      <c r="B316" s="1"/>
      <c r="C316" s="1"/>
      <c r="D316" s="1"/>
      <c r="E316" s="14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9"/>
      <c r="R316" s="1"/>
    </row>
    <row r="317" spans="1:18" s="3" customFormat="1" x14ac:dyDescent="0.2">
      <c r="A317" s="1"/>
      <c r="B317" s="1"/>
      <c r="C317" s="1"/>
      <c r="D317" s="1"/>
      <c r="E317" s="14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9"/>
      <c r="R317" s="1"/>
    </row>
    <row r="318" spans="1:18" s="3" customFormat="1" x14ac:dyDescent="0.2">
      <c r="A318" s="1"/>
      <c r="B318" s="1"/>
      <c r="C318" s="1"/>
      <c r="D318" s="1"/>
      <c r="E318" s="14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9"/>
      <c r="R318" s="1"/>
    </row>
    <row r="319" spans="1:18" s="3" customFormat="1" x14ac:dyDescent="0.2">
      <c r="A319" s="1"/>
      <c r="B319" s="1"/>
      <c r="C319" s="1"/>
      <c r="D319" s="1"/>
      <c r="E319" s="14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9"/>
      <c r="R319" s="1"/>
    </row>
    <row r="320" spans="1:18" s="3" customFormat="1" x14ac:dyDescent="0.2">
      <c r="A320" s="1"/>
      <c r="B320" s="1"/>
      <c r="C320" s="1"/>
      <c r="D320" s="1"/>
      <c r="E320" s="14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9"/>
      <c r="R320" s="1"/>
    </row>
    <row r="321" spans="1:18" s="3" customFormat="1" x14ac:dyDescent="0.2">
      <c r="A321" s="1"/>
      <c r="B321" s="1"/>
      <c r="C321" s="1"/>
      <c r="D321" s="1"/>
      <c r="E321" s="14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9"/>
      <c r="R321" s="1"/>
    </row>
    <row r="322" spans="1:18" s="3" customFormat="1" x14ac:dyDescent="0.2">
      <c r="A322" s="1"/>
      <c r="B322" s="1"/>
      <c r="C322" s="1"/>
      <c r="D322" s="1"/>
      <c r="E322" s="14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9"/>
      <c r="R322" s="1"/>
    </row>
    <row r="323" spans="1:18" s="3" customFormat="1" x14ac:dyDescent="0.2">
      <c r="A323" s="1"/>
      <c r="B323" s="1"/>
      <c r="C323" s="1"/>
      <c r="D323" s="1"/>
      <c r="E323" s="14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9"/>
      <c r="R323" s="1"/>
    </row>
    <row r="324" spans="1:18" s="3" customFormat="1" x14ac:dyDescent="0.2">
      <c r="A324" s="1"/>
      <c r="B324" s="1"/>
      <c r="C324" s="1"/>
      <c r="D324" s="1"/>
      <c r="E324" s="14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9"/>
      <c r="R324" s="1"/>
    </row>
    <row r="325" spans="1:18" s="3" customFormat="1" x14ac:dyDescent="0.2">
      <c r="A325" s="1"/>
      <c r="B325" s="1"/>
      <c r="C325" s="1"/>
      <c r="D325" s="1"/>
      <c r="E325" s="14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9"/>
      <c r="R325" s="1"/>
    </row>
    <row r="326" spans="1:18" s="3" customFormat="1" x14ac:dyDescent="0.2">
      <c r="A326" s="1"/>
      <c r="B326" s="1"/>
      <c r="C326" s="1"/>
      <c r="D326" s="1"/>
      <c r="E326" s="14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9"/>
      <c r="R326" s="1"/>
    </row>
    <row r="327" spans="1:18" s="3" customFormat="1" x14ac:dyDescent="0.2">
      <c r="A327" s="1"/>
      <c r="B327" s="1"/>
      <c r="C327" s="1"/>
      <c r="D327" s="1"/>
      <c r="E327" s="14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9"/>
      <c r="R327" s="1"/>
    </row>
    <row r="328" spans="1:18" s="3" customFormat="1" x14ac:dyDescent="0.2">
      <c r="A328" s="1"/>
      <c r="B328" s="1"/>
      <c r="C328" s="1"/>
      <c r="D328" s="1"/>
      <c r="E328" s="14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9"/>
      <c r="R328" s="1"/>
    </row>
    <row r="329" spans="1:18" s="3" customFormat="1" x14ac:dyDescent="0.2">
      <c r="A329" s="1"/>
      <c r="B329" s="1"/>
      <c r="C329" s="1"/>
      <c r="D329" s="1"/>
      <c r="E329" s="14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9"/>
      <c r="R329" s="1"/>
    </row>
    <row r="330" spans="1:18" s="3" customFormat="1" x14ac:dyDescent="0.2">
      <c r="A330" s="1"/>
      <c r="B330" s="1"/>
      <c r="C330" s="1"/>
      <c r="D330" s="1"/>
      <c r="E330" s="14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9"/>
      <c r="R330" s="1"/>
    </row>
    <row r="331" spans="1:18" s="3" customFormat="1" x14ac:dyDescent="0.2">
      <c r="A331" s="1"/>
      <c r="B331" s="1"/>
      <c r="C331" s="1"/>
      <c r="D331" s="1"/>
      <c r="E331" s="14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9"/>
      <c r="R331" s="1"/>
    </row>
    <row r="332" spans="1:18" s="3" customFormat="1" x14ac:dyDescent="0.2">
      <c r="A332" s="1"/>
      <c r="B332" s="1"/>
      <c r="C332" s="1"/>
      <c r="D332" s="1"/>
      <c r="E332" s="14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9"/>
      <c r="R332" s="1"/>
    </row>
    <row r="333" spans="1:18" s="3" customFormat="1" x14ac:dyDescent="0.2">
      <c r="A333" s="1"/>
      <c r="B333" s="1"/>
      <c r="C333" s="1"/>
      <c r="D333" s="1"/>
      <c r="E333" s="14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9"/>
      <c r="R333" s="1"/>
    </row>
    <row r="334" spans="1:18" s="3" customFormat="1" x14ac:dyDescent="0.2">
      <c r="A334" s="1"/>
      <c r="B334" s="1"/>
      <c r="C334" s="1"/>
      <c r="D334" s="1"/>
      <c r="E334" s="14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9"/>
      <c r="R334" s="1"/>
    </row>
    <row r="335" spans="1:18" s="3" customFormat="1" x14ac:dyDescent="0.2">
      <c r="A335" s="1"/>
      <c r="B335" s="1"/>
      <c r="C335" s="1"/>
      <c r="D335" s="1"/>
      <c r="E335" s="14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9"/>
      <c r="R335" s="1"/>
    </row>
    <row r="336" spans="1:18" s="3" customFormat="1" x14ac:dyDescent="0.2">
      <c r="A336" s="1"/>
      <c r="B336" s="1"/>
      <c r="C336" s="1"/>
      <c r="D336" s="1"/>
      <c r="E336" s="14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9"/>
      <c r="R336" s="1"/>
    </row>
    <row r="337" spans="1:18" s="3" customFormat="1" x14ac:dyDescent="0.2">
      <c r="A337" s="1"/>
      <c r="B337" s="1"/>
      <c r="C337" s="1"/>
      <c r="D337" s="1"/>
      <c r="E337" s="14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9"/>
      <c r="R337" s="1"/>
    </row>
    <row r="338" spans="1:18" s="3" customFormat="1" x14ac:dyDescent="0.2">
      <c r="A338" s="1"/>
      <c r="B338" s="1"/>
      <c r="C338" s="1"/>
      <c r="D338" s="1"/>
      <c r="E338" s="14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9"/>
      <c r="R338" s="1"/>
    </row>
    <row r="339" spans="1:18" s="3" customFormat="1" x14ac:dyDescent="0.2">
      <c r="A339" s="1"/>
      <c r="B339" s="1"/>
      <c r="C339" s="1"/>
      <c r="D339" s="1"/>
      <c r="E339" s="14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9"/>
      <c r="R339" s="1"/>
    </row>
    <row r="340" spans="1:18" s="3" customFormat="1" x14ac:dyDescent="0.2">
      <c r="A340" s="1"/>
      <c r="B340" s="1"/>
      <c r="C340" s="1"/>
      <c r="D340" s="1"/>
      <c r="E340" s="14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9"/>
      <c r="R340" s="1"/>
    </row>
    <row r="341" spans="1:18" s="3" customFormat="1" x14ac:dyDescent="0.2">
      <c r="A341" s="1"/>
      <c r="B341" s="1"/>
      <c r="C341" s="1"/>
      <c r="D341" s="1"/>
      <c r="E341" s="14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9"/>
      <c r="R341" s="1"/>
    </row>
    <row r="342" spans="1:18" s="3" customFormat="1" x14ac:dyDescent="0.2">
      <c r="A342" s="1"/>
      <c r="B342" s="1"/>
      <c r="C342" s="1"/>
      <c r="D342" s="1"/>
      <c r="E342" s="14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9"/>
      <c r="R342" s="1"/>
    </row>
    <row r="343" spans="1:18" s="3" customFormat="1" x14ac:dyDescent="0.2">
      <c r="A343" s="1"/>
      <c r="B343" s="1"/>
      <c r="C343" s="1"/>
      <c r="D343" s="1"/>
      <c r="E343" s="14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9"/>
      <c r="R343" s="1"/>
    </row>
    <row r="344" spans="1:18" s="3" customFormat="1" x14ac:dyDescent="0.2">
      <c r="A344" s="1"/>
      <c r="B344" s="1"/>
      <c r="C344" s="1"/>
      <c r="D344" s="1"/>
      <c r="E344" s="14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9"/>
      <c r="R344" s="1"/>
    </row>
    <row r="345" spans="1:18" s="3" customFormat="1" x14ac:dyDescent="0.2">
      <c r="A345" s="1"/>
      <c r="B345" s="1"/>
      <c r="C345" s="1"/>
      <c r="D345" s="1"/>
      <c r="E345" s="14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9"/>
      <c r="R345" s="1"/>
    </row>
    <row r="346" spans="1:18" s="3" customFormat="1" x14ac:dyDescent="0.2">
      <c r="A346" s="1"/>
      <c r="B346" s="1"/>
      <c r="C346" s="1"/>
      <c r="D346" s="1"/>
      <c r="E346" s="14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9"/>
      <c r="R346" s="1"/>
    </row>
    <row r="347" spans="1:18" s="3" customFormat="1" x14ac:dyDescent="0.2">
      <c r="A347" s="1"/>
      <c r="B347" s="1"/>
      <c r="C347" s="1"/>
      <c r="D347" s="1"/>
      <c r="E347" s="14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9"/>
      <c r="R347" s="1"/>
    </row>
    <row r="348" spans="1:18" s="3" customFormat="1" x14ac:dyDescent="0.2">
      <c r="A348" s="1"/>
      <c r="B348" s="1"/>
      <c r="C348" s="1"/>
      <c r="D348" s="1"/>
      <c r="E348" s="14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9"/>
      <c r="R348" s="1"/>
    </row>
    <row r="349" spans="1:18" s="3" customFormat="1" x14ac:dyDescent="0.2">
      <c r="A349" s="1"/>
      <c r="B349" s="1"/>
      <c r="C349" s="1"/>
      <c r="D349" s="1"/>
      <c r="E349" s="14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9"/>
      <c r="R349" s="1"/>
    </row>
    <row r="350" spans="1:18" s="3" customFormat="1" x14ac:dyDescent="0.2">
      <c r="A350" s="1"/>
      <c r="B350" s="1"/>
      <c r="C350" s="1"/>
      <c r="D350" s="1"/>
      <c r="E350" s="14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9"/>
      <c r="R350" s="1"/>
    </row>
    <row r="351" spans="1:18" s="3" customFormat="1" x14ac:dyDescent="0.2">
      <c r="A351" s="1"/>
      <c r="B351" s="1"/>
      <c r="C351" s="1"/>
      <c r="D351" s="1"/>
      <c r="E351" s="14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9"/>
      <c r="R351" s="1"/>
    </row>
    <row r="352" spans="1:18" s="3" customFormat="1" x14ac:dyDescent="0.2">
      <c r="A352" s="1"/>
      <c r="B352" s="1"/>
      <c r="C352" s="1"/>
      <c r="D352" s="1"/>
      <c r="E352" s="14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9"/>
      <c r="R352" s="1"/>
    </row>
    <row r="353" spans="1:18" s="3" customFormat="1" x14ac:dyDescent="0.2">
      <c r="A353" s="1"/>
      <c r="B353" s="1"/>
      <c r="C353" s="1"/>
      <c r="D353" s="1"/>
      <c r="E353" s="14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9"/>
      <c r="R353" s="1"/>
    </row>
    <row r="354" spans="1:18" s="3" customFormat="1" x14ac:dyDescent="0.2">
      <c r="A354" s="1"/>
      <c r="B354" s="1"/>
      <c r="C354" s="1"/>
      <c r="D354" s="1"/>
      <c r="E354" s="14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9"/>
      <c r="R354" s="1"/>
    </row>
    <row r="355" spans="1:18" s="3" customFormat="1" x14ac:dyDescent="0.2">
      <c r="A355" s="1"/>
      <c r="B355" s="1"/>
      <c r="C355" s="1"/>
      <c r="D355" s="1"/>
      <c r="E355" s="14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9"/>
      <c r="R355" s="1"/>
    </row>
    <row r="356" spans="1:18" s="3" customFormat="1" x14ac:dyDescent="0.2">
      <c r="A356" s="1"/>
      <c r="B356" s="1"/>
      <c r="C356" s="1"/>
      <c r="D356" s="1"/>
      <c r="E356" s="14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9"/>
      <c r="R356" s="1"/>
    </row>
    <row r="357" spans="1:18" s="3" customFormat="1" x14ac:dyDescent="0.2">
      <c r="A357" s="1"/>
      <c r="B357" s="1"/>
      <c r="C357" s="1"/>
      <c r="D357" s="1"/>
      <c r="E357" s="14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9"/>
      <c r="R357" s="1"/>
    </row>
    <row r="358" spans="1:18" s="3" customFormat="1" x14ac:dyDescent="0.2">
      <c r="A358" s="1"/>
      <c r="B358" s="1"/>
      <c r="C358" s="1"/>
      <c r="D358" s="1"/>
      <c r="E358" s="14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9"/>
      <c r="R358" s="1"/>
    </row>
    <row r="359" spans="1:18" s="3" customFormat="1" x14ac:dyDescent="0.2">
      <c r="A359" s="1"/>
      <c r="B359" s="1"/>
      <c r="C359" s="1"/>
      <c r="D359" s="1"/>
      <c r="E359" s="14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9"/>
      <c r="R359" s="1"/>
    </row>
    <row r="360" spans="1:18" s="3" customFormat="1" x14ac:dyDescent="0.2">
      <c r="A360" s="1"/>
      <c r="B360" s="1"/>
      <c r="C360" s="1"/>
      <c r="D360" s="1"/>
      <c r="E360" s="14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9"/>
      <c r="R360" s="1"/>
    </row>
    <row r="361" spans="1:18" s="3" customFormat="1" x14ac:dyDescent="0.2">
      <c r="A361" s="1"/>
      <c r="B361" s="1"/>
      <c r="C361" s="1"/>
      <c r="D361" s="1"/>
      <c r="E361" s="14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9"/>
      <c r="R361" s="1"/>
    </row>
    <row r="362" spans="1:18" s="3" customFormat="1" x14ac:dyDescent="0.2">
      <c r="A362" s="1"/>
      <c r="B362" s="1"/>
      <c r="C362" s="1"/>
      <c r="D362" s="1"/>
      <c r="E362" s="14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9"/>
      <c r="R362" s="1"/>
    </row>
    <row r="363" spans="1:18" s="3" customFormat="1" x14ac:dyDescent="0.2">
      <c r="A363" s="1"/>
      <c r="B363" s="1"/>
      <c r="C363" s="1"/>
      <c r="D363" s="1"/>
      <c r="E363" s="14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9"/>
      <c r="R363" s="1"/>
    </row>
    <row r="364" spans="1:18" s="3" customFormat="1" x14ac:dyDescent="0.2">
      <c r="A364" s="1"/>
      <c r="B364" s="1"/>
      <c r="C364" s="1"/>
      <c r="D364" s="1"/>
      <c r="E364" s="14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9"/>
      <c r="R364" s="1"/>
    </row>
    <row r="365" spans="1:18" s="3" customFormat="1" x14ac:dyDescent="0.2">
      <c r="A365" s="1"/>
      <c r="B365" s="1"/>
      <c r="C365" s="1"/>
      <c r="D365" s="1"/>
      <c r="E365" s="14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9"/>
      <c r="R365" s="1"/>
    </row>
    <row r="366" spans="1:18" s="3" customFormat="1" x14ac:dyDescent="0.2">
      <c r="A366" s="1"/>
      <c r="B366" s="1"/>
      <c r="C366" s="1"/>
      <c r="D366" s="1"/>
      <c r="E366" s="14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9"/>
      <c r="R366" s="1"/>
    </row>
    <row r="367" spans="1:18" s="3" customFormat="1" x14ac:dyDescent="0.2">
      <c r="A367" s="1"/>
      <c r="B367" s="1"/>
      <c r="C367" s="1"/>
      <c r="D367" s="1"/>
      <c r="E367" s="14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9"/>
      <c r="R367" s="1"/>
    </row>
    <row r="368" spans="1:18" s="3" customFormat="1" x14ac:dyDescent="0.2">
      <c r="A368" s="1"/>
      <c r="B368" s="1"/>
      <c r="C368" s="1"/>
      <c r="D368" s="1"/>
      <c r="E368" s="14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9"/>
      <c r="R368" s="1"/>
    </row>
    <row r="369" spans="1:18" s="3" customFormat="1" x14ac:dyDescent="0.2">
      <c r="A369" s="1"/>
      <c r="B369" s="1"/>
      <c r="C369" s="1"/>
      <c r="D369" s="1"/>
      <c r="E369" s="14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9"/>
      <c r="R369" s="1"/>
    </row>
    <row r="370" spans="1:18" s="3" customFormat="1" x14ac:dyDescent="0.2">
      <c r="A370" s="1"/>
      <c r="B370" s="1"/>
      <c r="C370" s="1"/>
      <c r="D370" s="1"/>
      <c r="E370" s="14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9"/>
      <c r="R370" s="1"/>
    </row>
    <row r="371" spans="1:18" s="3" customFormat="1" x14ac:dyDescent="0.2">
      <c r="A371" s="1"/>
      <c r="B371" s="1"/>
      <c r="C371" s="1"/>
      <c r="D371" s="1"/>
      <c r="E371" s="14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9"/>
      <c r="R371" s="1"/>
    </row>
    <row r="372" spans="1:18" s="3" customFormat="1" x14ac:dyDescent="0.2">
      <c r="A372" s="1"/>
      <c r="B372" s="1"/>
      <c r="C372" s="1"/>
      <c r="D372" s="1"/>
      <c r="E372" s="14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9"/>
      <c r="R372" s="1"/>
    </row>
    <row r="373" spans="1:18" s="3" customFormat="1" x14ac:dyDescent="0.2">
      <c r="A373" s="1"/>
      <c r="B373" s="1"/>
      <c r="C373" s="1"/>
      <c r="D373" s="1"/>
      <c r="E373" s="14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9"/>
      <c r="R373" s="1"/>
    </row>
    <row r="374" spans="1:18" s="3" customFormat="1" x14ac:dyDescent="0.2">
      <c r="A374" s="1"/>
      <c r="B374" s="1"/>
      <c r="C374" s="1"/>
      <c r="D374" s="1"/>
      <c r="E374" s="14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9"/>
      <c r="R374" s="1"/>
    </row>
    <row r="375" spans="1:18" s="3" customFormat="1" x14ac:dyDescent="0.2">
      <c r="A375" s="1"/>
      <c r="B375" s="1"/>
      <c r="C375" s="1"/>
      <c r="D375" s="1"/>
      <c r="E375" s="14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9"/>
      <c r="R375" s="1"/>
    </row>
    <row r="376" spans="1:18" s="3" customFormat="1" x14ac:dyDescent="0.2">
      <c r="A376" s="1"/>
      <c r="B376" s="1"/>
      <c r="C376" s="1"/>
      <c r="D376" s="1"/>
      <c r="E376" s="14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9"/>
      <c r="R376" s="1"/>
    </row>
    <row r="377" spans="1:18" s="3" customFormat="1" x14ac:dyDescent="0.2">
      <c r="A377" s="1"/>
      <c r="B377" s="1"/>
      <c r="C377" s="1"/>
      <c r="D377" s="1"/>
      <c r="E377" s="14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9"/>
      <c r="R377" s="1"/>
    </row>
    <row r="378" spans="1:18" s="3" customFormat="1" x14ac:dyDescent="0.2">
      <c r="A378" s="1"/>
      <c r="B378" s="1"/>
      <c r="C378" s="1"/>
      <c r="D378" s="1"/>
      <c r="E378" s="14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9"/>
      <c r="R378" s="1"/>
    </row>
    <row r="379" spans="1:18" s="3" customFormat="1" x14ac:dyDescent="0.2">
      <c r="A379" s="1"/>
      <c r="B379" s="1"/>
      <c r="C379" s="1"/>
      <c r="D379" s="1"/>
      <c r="E379" s="14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9"/>
      <c r="R379" s="1"/>
    </row>
    <row r="380" spans="1:18" s="3" customFormat="1" x14ac:dyDescent="0.2">
      <c r="A380" s="1"/>
      <c r="B380" s="1"/>
      <c r="C380" s="1"/>
      <c r="D380" s="1"/>
      <c r="E380" s="14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9"/>
      <c r="R380" s="1"/>
    </row>
    <row r="381" spans="1:18" s="3" customFormat="1" x14ac:dyDescent="0.2">
      <c r="A381" s="1"/>
      <c r="B381" s="1"/>
      <c r="C381" s="1"/>
      <c r="D381" s="1"/>
      <c r="E381" s="14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9"/>
      <c r="R381" s="1"/>
    </row>
    <row r="382" spans="1:18" s="3" customFormat="1" x14ac:dyDescent="0.2">
      <c r="A382" s="1"/>
      <c r="B382" s="1"/>
      <c r="C382" s="1"/>
      <c r="D382" s="1"/>
      <c r="E382" s="14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9"/>
      <c r="R382" s="1"/>
    </row>
    <row r="383" spans="1:18" s="3" customFormat="1" x14ac:dyDescent="0.2">
      <c r="A383" s="1"/>
      <c r="B383" s="1"/>
      <c r="C383" s="1"/>
      <c r="D383" s="1"/>
      <c r="E383" s="14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9"/>
      <c r="R383" s="1"/>
    </row>
    <row r="384" spans="1:18" s="3" customFormat="1" x14ac:dyDescent="0.2">
      <c r="A384" s="1"/>
      <c r="B384" s="1"/>
      <c r="C384" s="1"/>
      <c r="D384" s="1"/>
      <c r="E384" s="14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9"/>
      <c r="R384" s="1"/>
    </row>
    <row r="385" spans="1:18" s="3" customFormat="1" x14ac:dyDescent="0.2">
      <c r="A385" s="1"/>
      <c r="B385" s="1"/>
      <c r="C385" s="1"/>
      <c r="D385" s="1"/>
      <c r="E385" s="14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9"/>
      <c r="R385" s="1"/>
    </row>
    <row r="386" spans="1:18" s="3" customFormat="1" x14ac:dyDescent="0.2">
      <c r="A386" s="1"/>
      <c r="B386" s="1"/>
      <c r="C386" s="1"/>
      <c r="D386" s="1"/>
      <c r="E386" s="14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9"/>
      <c r="R386" s="1"/>
    </row>
    <row r="387" spans="1:18" s="3" customFormat="1" x14ac:dyDescent="0.2">
      <c r="A387" s="1"/>
      <c r="B387" s="1"/>
      <c r="C387" s="1"/>
      <c r="D387" s="1"/>
      <c r="E387" s="14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9"/>
      <c r="R387" s="1"/>
    </row>
    <row r="388" spans="1:18" s="3" customFormat="1" x14ac:dyDescent="0.2">
      <c r="A388" s="1"/>
      <c r="B388" s="1"/>
      <c r="C388" s="1"/>
      <c r="D388" s="1"/>
      <c r="E388" s="14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9"/>
      <c r="R388" s="1"/>
    </row>
    <row r="389" spans="1:18" s="3" customFormat="1" x14ac:dyDescent="0.2">
      <c r="A389" s="1"/>
      <c r="B389" s="1"/>
      <c r="C389" s="1"/>
      <c r="D389" s="1"/>
      <c r="E389" s="14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9"/>
      <c r="R389" s="1"/>
    </row>
    <row r="390" spans="1:18" s="3" customFormat="1" x14ac:dyDescent="0.2">
      <c r="A390" s="1"/>
      <c r="B390" s="1"/>
      <c r="C390" s="1"/>
      <c r="D390" s="1"/>
      <c r="E390" s="14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9"/>
      <c r="R390" s="1"/>
    </row>
    <row r="391" spans="1:18" s="3" customFormat="1" x14ac:dyDescent="0.2">
      <c r="A391" s="1"/>
      <c r="B391" s="1"/>
      <c r="C391" s="1"/>
      <c r="D391" s="1"/>
      <c r="E391" s="14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9"/>
      <c r="R391" s="1"/>
    </row>
    <row r="392" spans="1:18" s="3" customFormat="1" x14ac:dyDescent="0.2">
      <c r="A392" s="1"/>
      <c r="B392" s="1"/>
      <c r="C392" s="1"/>
      <c r="D392" s="1"/>
      <c r="E392" s="14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9"/>
      <c r="R392" s="1"/>
    </row>
    <row r="393" spans="1:18" s="3" customFormat="1" x14ac:dyDescent="0.2">
      <c r="A393" s="1"/>
      <c r="B393" s="1"/>
      <c r="C393" s="1"/>
      <c r="D393" s="1"/>
      <c r="E393" s="14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9"/>
      <c r="R393" s="1"/>
    </row>
    <row r="394" spans="1:18" s="3" customFormat="1" x14ac:dyDescent="0.2">
      <c r="A394" s="1"/>
      <c r="B394" s="1"/>
      <c r="C394" s="1"/>
      <c r="D394" s="1"/>
      <c r="E394" s="14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9"/>
      <c r="R394" s="1"/>
    </row>
    <row r="395" spans="1:18" s="3" customFormat="1" x14ac:dyDescent="0.2">
      <c r="A395" s="1"/>
      <c r="B395" s="1"/>
      <c r="C395" s="1"/>
      <c r="D395" s="1"/>
      <c r="E395" s="14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9"/>
      <c r="R395" s="1"/>
    </row>
    <row r="396" spans="1:18" s="3" customFormat="1" x14ac:dyDescent="0.2">
      <c r="A396" s="1"/>
      <c r="B396" s="1"/>
      <c r="C396" s="1"/>
      <c r="D396" s="1"/>
      <c r="E396" s="14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9"/>
      <c r="R396" s="1"/>
    </row>
    <row r="397" spans="1:18" s="3" customFormat="1" x14ac:dyDescent="0.2">
      <c r="A397" s="1"/>
      <c r="B397" s="1"/>
      <c r="C397" s="1"/>
      <c r="D397" s="1"/>
      <c r="E397" s="14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9"/>
      <c r="R397" s="1"/>
    </row>
    <row r="398" spans="1:18" s="3" customFormat="1" x14ac:dyDescent="0.2">
      <c r="A398" s="1"/>
      <c r="B398" s="1"/>
      <c r="C398" s="1"/>
      <c r="D398" s="1"/>
      <c r="E398" s="14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9"/>
      <c r="R398" s="1"/>
    </row>
    <row r="399" spans="1:18" s="3" customFormat="1" x14ac:dyDescent="0.2">
      <c r="A399" s="1"/>
      <c r="B399" s="1"/>
      <c r="C399" s="1"/>
      <c r="D399" s="1"/>
      <c r="E399" s="14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9"/>
      <c r="R399" s="1"/>
    </row>
    <row r="400" spans="1:18" s="3" customFormat="1" x14ac:dyDescent="0.2">
      <c r="A400" s="1"/>
      <c r="B400" s="1"/>
      <c r="C400" s="1"/>
      <c r="D400" s="1"/>
      <c r="E400" s="14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9"/>
      <c r="R400" s="1"/>
    </row>
    <row r="401" spans="1:18" s="3" customFormat="1" x14ac:dyDescent="0.2">
      <c r="A401" s="1"/>
      <c r="B401" s="1"/>
      <c r="C401" s="1"/>
      <c r="D401" s="1"/>
      <c r="E401" s="148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9"/>
      <c r="R401" s="1"/>
    </row>
    <row r="402" spans="1:18" s="3" customFormat="1" x14ac:dyDescent="0.2">
      <c r="A402" s="1"/>
      <c r="B402" s="1"/>
      <c r="C402" s="1"/>
      <c r="D402" s="1"/>
      <c r="E402" s="148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9"/>
      <c r="R402" s="1"/>
    </row>
    <row r="403" spans="1:18" s="3" customFormat="1" x14ac:dyDescent="0.2">
      <c r="A403" s="1"/>
      <c r="B403" s="1"/>
      <c r="C403" s="1"/>
      <c r="D403" s="1"/>
      <c r="E403" s="148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9"/>
      <c r="R403" s="1"/>
    </row>
    <row r="404" spans="1:18" s="3" customFormat="1" x14ac:dyDescent="0.2">
      <c r="A404" s="1"/>
      <c r="B404" s="1"/>
      <c r="C404" s="1"/>
      <c r="D404" s="1"/>
      <c r="E404" s="148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9"/>
      <c r="R404" s="1"/>
    </row>
    <row r="405" spans="1:18" s="3" customFormat="1" x14ac:dyDescent="0.2">
      <c r="A405" s="1"/>
      <c r="B405" s="1"/>
      <c r="C405" s="1"/>
      <c r="D405" s="1"/>
      <c r="E405" s="148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9"/>
      <c r="R405" s="1"/>
    </row>
    <row r="406" spans="1:18" s="3" customFormat="1" x14ac:dyDescent="0.2">
      <c r="A406" s="1"/>
      <c r="B406" s="1"/>
      <c r="C406" s="1"/>
      <c r="D406" s="1"/>
      <c r="E406" s="148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9"/>
      <c r="R406" s="1"/>
    </row>
    <row r="407" spans="1:18" s="3" customFormat="1" x14ac:dyDescent="0.2">
      <c r="A407" s="1"/>
      <c r="B407" s="1"/>
      <c r="C407" s="1"/>
      <c r="D407" s="1"/>
      <c r="E407" s="148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9"/>
      <c r="R407" s="1"/>
    </row>
    <row r="408" spans="1:18" s="3" customFormat="1" x14ac:dyDescent="0.2">
      <c r="A408" s="1"/>
      <c r="B408" s="1"/>
      <c r="C408" s="1"/>
      <c r="D408" s="1"/>
      <c r="E408" s="148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9"/>
      <c r="R408" s="1"/>
    </row>
    <row r="409" spans="1:18" s="3" customFormat="1" x14ac:dyDescent="0.2">
      <c r="A409" s="1"/>
      <c r="B409" s="1"/>
      <c r="C409" s="1"/>
      <c r="D409" s="1"/>
      <c r="E409" s="148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9"/>
      <c r="R409" s="1"/>
    </row>
    <row r="410" spans="1:18" s="3" customFormat="1" x14ac:dyDescent="0.2">
      <c r="A410" s="1"/>
      <c r="B410" s="1"/>
      <c r="C410" s="1"/>
      <c r="D410" s="1"/>
      <c r="E410" s="148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9"/>
      <c r="R410" s="1"/>
    </row>
    <row r="411" spans="1:18" s="3" customFormat="1" x14ac:dyDescent="0.2">
      <c r="A411" s="1"/>
      <c r="B411" s="1"/>
      <c r="C411" s="1"/>
      <c r="D411" s="1"/>
      <c r="E411" s="148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9"/>
      <c r="R411" s="1"/>
    </row>
    <row r="412" spans="1:18" s="3" customFormat="1" x14ac:dyDescent="0.2">
      <c r="A412" s="1"/>
      <c r="B412" s="1"/>
      <c r="C412" s="1"/>
      <c r="D412" s="1"/>
      <c r="E412" s="148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9"/>
      <c r="R412" s="1"/>
    </row>
    <row r="413" spans="1:18" s="3" customFormat="1" x14ac:dyDescent="0.2">
      <c r="A413" s="1"/>
      <c r="B413" s="1"/>
      <c r="C413" s="1"/>
      <c r="D413" s="1"/>
      <c r="E413" s="148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9"/>
      <c r="R413" s="1"/>
    </row>
    <row r="414" spans="1:18" s="3" customFormat="1" x14ac:dyDescent="0.2">
      <c r="A414" s="1"/>
      <c r="B414" s="1"/>
      <c r="C414" s="1"/>
      <c r="D414" s="1"/>
      <c r="E414" s="148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9"/>
      <c r="R414" s="1"/>
    </row>
    <row r="415" spans="1:18" s="3" customFormat="1" x14ac:dyDescent="0.2">
      <c r="A415" s="1"/>
      <c r="B415" s="1"/>
      <c r="C415" s="1"/>
      <c r="D415" s="1"/>
      <c r="E415" s="148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9"/>
      <c r="R415" s="1"/>
    </row>
    <row r="416" spans="1:18" s="3" customFormat="1" x14ac:dyDescent="0.2">
      <c r="A416" s="1"/>
      <c r="B416" s="1"/>
      <c r="C416" s="1"/>
      <c r="D416" s="1"/>
      <c r="E416" s="148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9"/>
      <c r="R416" s="1"/>
    </row>
    <row r="417" spans="1:18" s="3" customFormat="1" x14ac:dyDescent="0.2">
      <c r="A417" s="1"/>
      <c r="B417" s="1"/>
      <c r="C417" s="1"/>
      <c r="D417" s="1"/>
      <c r="E417" s="148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9"/>
      <c r="R417" s="1"/>
    </row>
    <row r="418" spans="1:18" s="3" customFormat="1" x14ac:dyDescent="0.2">
      <c r="A418" s="1"/>
      <c r="B418" s="1"/>
      <c r="C418" s="1"/>
      <c r="D418" s="1"/>
      <c r="E418" s="148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9"/>
      <c r="R418" s="1"/>
    </row>
    <row r="419" spans="1:18" s="3" customFormat="1" x14ac:dyDescent="0.2">
      <c r="A419" s="1"/>
      <c r="B419" s="1"/>
      <c r="C419" s="1"/>
      <c r="D419" s="1"/>
      <c r="E419" s="148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9"/>
      <c r="R419" s="1"/>
    </row>
    <row r="420" spans="1:18" s="3" customFormat="1" x14ac:dyDescent="0.2">
      <c r="A420" s="1"/>
      <c r="B420" s="1"/>
      <c r="C420" s="1"/>
      <c r="D420" s="1"/>
      <c r="E420" s="148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9"/>
      <c r="R420" s="1"/>
    </row>
    <row r="421" spans="1:18" s="3" customFormat="1" x14ac:dyDescent="0.2">
      <c r="A421" s="1"/>
      <c r="B421" s="1"/>
      <c r="C421" s="1"/>
      <c r="D421" s="1"/>
      <c r="E421" s="148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9"/>
      <c r="R421" s="1"/>
    </row>
    <row r="422" spans="1:18" s="3" customFormat="1" x14ac:dyDescent="0.2">
      <c r="A422" s="1"/>
      <c r="B422" s="1"/>
      <c r="C422" s="1"/>
      <c r="D422" s="1"/>
      <c r="E422" s="148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9"/>
      <c r="R422" s="1"/>
    </row>
    <row r="423" spans="1:18" s="3" customFormat="1" x14ac:dyDescent="0.2">
      <c r="A423" s="1"/>
      <c r="B423" s="1"/>
      <c r="C423" s="1"/>
      <c r="D423" s="1"/>
      <c r="E423" s="148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9"/>
      <c r="R423" s="1"/>
    </row>
    <row r="424" spans="1:18" s="3" customFormat="1" x14ac:dyDescent="0.2">
      <c r="A424" s="1"/>
      <c r="B424" s="1"/>
      <c r="C424" s="1"/>
      <c r="D424" s="1"/>
      <c r="E424" s="148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9"/>
      <c r="R424" s="1"/>
    </row>
    <row r="425" spans="1:18" s="3" customFormat="1" x14ac:dyDescent="0.2">
      <c r="A425" s="1"/>
      <c r="B425" s="1"/>
      <c r="C425" s="1"/>
      <c r="D425" s="1"/>
      <c r="E425" s="148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9"/>
      <c r="R425" s="1"/>
    </row>
    <row r="426" spans="1:18" s="3" customFormat="1" x14ac:dyDescent="0.2">
      <c r="A426" s="1"/>
      <c r="B426" s="1"/>
      <c r="C426" s="1"/>
      <c r="D426" s="1"/>
      <c r="E426" s="148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9"/>
      <c r="R426" s="1"/>
    </row>
    <row r="427" spans="1:18" s="3" customFormat="1" x14ac:dyDescent="0.2">
      <c r="A427" s="1"/>
      <c r="B427" s="1"/>
      <c r="C427" s="1"/>
      <c r="D427" s="1"/>
      <c r="E427" s="148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9"/>
      <c r="R427" s="1"/>
    </row>
    <row r="428" spans="1:18" s="3" customFormat="1" x14ac:dyDescent="0.2">
      <c r="A428" s="1"/>
      <c r="B428" s="1"/>
      <c r="C428" s="1"/>
      <c r="D428" s="1"/>
      <c r="E428" s="148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9"/>
      <c r="R428" s="1"/>
    </row>
    <row r="429" spans="1:18" s="3" customFormat="1" x14ac:dyDescent="0.2">
      <c r="A429" s="1"/>
      <c r="B429" s="1"/>
      <c r="C429" s="1"/>
      <c r="D429" s="1"/>
      <c r="E429" s="148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9"/>
      <c r="R429" s="1"/>
    </row>
    <row r="430" spans="1:18" s="3" customFormat="1" x14ac:dyDescent="0.2">
      <c r="A430" s="1"/>
      <c r="B430" s="1"/>
      <c r="C430" s="1"/>
      <c r="D430" s="1"/>
      <c r="E430" s="148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9"/>
      <c r="R430" s="1"/>
    </row>
    <row r="431" spans="1:18" s="3" customFormat="1" x14ac:dyDescent="0.2">
      <c r="A431" s="1"/>
      <c r="B431" s="1"/>
      <c r="C431" s="1"/>
      <c r="D431" s="1"/>
      <c r="E431" s="148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9"/>
      <c r="R431" s="1"/>
    </row>
    <row r="432" spans="1:18" s="3" customFormat="1" x14ac:dyDescent="0.2">
      <c r="A432" s="1"/>
      <c r="B432" s="1"/>
      <c r="C432" s="1"/>
      <c r="D432" s="1"/>
      <c r="E432" s="148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9"/>
      <c r="R432" s="1"/>
    </row>
    <row r="433" spans="1:18" s="3" customFormat="1" x14ac:dyDescent="0.2">
      <c r="A433" s="1"/>
      <c r="B433" s="1"/>
      <c r="C433" s="1"/>
      <c r="D433" s="1"/>
      <c r="E433" s="148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9"/>
      <c r="R433" s="1"/>
    </row>
    <row r="434" spans="1:18" s="3" customFormat="1" x14ac:dyDescent="0.2">
      <c r="A434" s="1"/>
      <c r="B434" s="1"/>
      <c r="C434" s="1"/>
      <c r="D434" s="1"/>
      <c r="E434" s="148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9"/>
      <c r="R434" s="1"/>
    </row>
    <row r="435" spans="1:18" s="3" customFormat="1" x14ac:dyDescent="0.2">
      <c r="A435" s="1"/>
      <c r="B435" s="1"/>
      <c r="C435" s="1"/>
      <c r="D435" s="1"/>
      <c r="E435" s="148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9"/>
      <c r="R435" s="1"/>
    </row>
    <row r="436" spans="1:18" s="3" customFormat="1" x14ac:dyDescent="0.2">
      <c r="A436" s="1"/>
      <c r="B436" s="1"/>
      <c r="C436" s="1"/>
      <c r="D436" s="1"/>
      <c r="E436" s="148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9"/>
      <c r="R436" s="1"/>
    </row>
    <row r="437" spans="1:18" s="3" customFormat="1" x14ac:dyDescent="0.2">
      <c r="A437" s="1"/>
      <c r="B437" s="1"/>
      <c r="C437" s="1"/>
      <c r="D437" s="1"/>
      <c r="E437" s="148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9"/>
      <c r="R437" s="1"/>
    </row>
  </sheetData>
  <customSheetViews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C97:F97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H10:I10"/>
    <mergeCell ref="D9:D12"/>
    <mergeCell ref="E3:P3"/>
    <mergeCell ref="L7:P7"/>
    <mergeCell ref="F11:F12"/>
    <mergeCell ref="G11:G12"/>
    <mergeCell ref="H11:H12"/>
    <mergeCell ref="I11:I12"/>
    <mergeCell ref="J11:J12"/>
    <mergeCell ref="J10:O10"/>
    <mergeCell ref="K11:K12"/>
    <mergeCell ref="L11:L12"/>
    <mergeCell ref="M11:M12"/>
    <mergeCell ref="N11:N12"/>
  </mergeCells>
  <phoneticPr fontId="15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T421"/>
  <sheetViews>
    <sheetView tabSelected="1" topLeftCell="A66" zoomScale="70" zoomScaleNormal="70" workbookViewId="0">
      <selection activeCell="C87" sqref="C87"/>
    </sheetView>
  </sheetViews>
  <sheetFormatPr defaultRowHeight="15" x14ac:dyDescent="0.2"/>
  <cols>
    <col min="1" max="1" width="5.42578125" style="117" customWidth="1"/>
    <col min="2" max="2" width="10.42578125" style="117" customWidth="1"/>
    <col min="3" max="3" width="37.42578125" style="117" customWidth="1"/>
    <col min="4" max="4" width="9.140625" style="117"/>
    <col min="5" max="5" width="12.140625" style="148" customWidth="1"/>
    <col min="6" max="6" width="10.7109375" style="117" customWidth="1"/>
    <col min="7" max="7" width="10.42578125" style="117" customWidth="1"/>
    <col min="8" max="8" width="9.5703125" style="117" customWidth="1"/>
    <col min="9" max="9" width="10.140625" style="117" customWidth="1"/>
    <col min="10" max="10" width="19.85546875" style="117" customWidth="1"/>
    <col min="11" max="11" width="6.42578125" style="117" customWidth="1"/>
    <col min="12" max="12" width="13.7109375" style="117" customWidth="1"/>
    <col min="13" max="13" width="10.28515625" style="117" bestFit="1" customWidth="1"/>
    <col min="14" max="14" width="11.28515625" style="117" customWidth="1"/>
    <col min="15" max="15" width="9.85546875" style="117" customWidth="1"/>
    <col min="16" max="16" width="10.5703125" style="117" customWidth="1"/>
    <col min="17" max="17" width="11.140625" style="137" customWidth="1"/>
    <col min="18" max="18" width="13" style="117" customWidth="1"/>
    <col min="19" max="16384" width="9.140625" style="117"/>
  </cols>
  <sheetData>
    <row r="1" spans="1:18" ht="22.5" x14ac:dyDescent="0.2">
      <c r="A1" s="182" t="s">
        <v>442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3" spans="1:18" ht="60" customHeight="1" x14ac:dyDescent="0.2">
      <c r="A3" s="94"/>
      <c r="B3" s="94"/>
      <c r="C3" s="95" t="s">
        <v>99</v>
      </c>
      <c r="D3" s="94"/>
      <c r="E3" s="195" t="s">
        <v>446</v>
      </c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94"/>
      <c r="R3" s="94"/>
    </row>
    <row r="4" spans="1:18" ht="16.5" customHeight="1" x14ac:dyDescent="0.2">
      <c r="A4" s="94"/>
      <c r="B4" s="94"/>
      <c r="C4" s="95"/>
      <c r="D4" s="94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94"/>
      <c r="R4" s="94"/>
    </row>
    <row r="5" spans="1:18" ht="27" customHeight="1" thickBot="1" x14ac:dyDescent="0.25">
      <c r="A5" s="94"/>
      <c r="B5" s="94"/>
      <c r="C5" s="95"/>
      <c r="D5" s="94"/>
      <c r="E5" s="151"/>
      <c r="F5" s="196" t="s">
        <v>368</v>
      </c>
      <c r="G5" s="196"/>
      <c r="H5" s="196"/>
      <c r="I5" s="196"/>
      <c r="J5" s="196"/>
      <c r="K5" s="196"/>
      <c r="L5" s="151"/>
      <c r="M5" s="151"/>
      <c r="N5" s="151"/>
      <c r="O5" s="151"/>
      <c r="P5" s="151"/>
      <c r="Q5" s="94"/>
      <c r="R5" s="94"/>
    </row>
    <row r="6" spans="1:18" ht="15" customHeight="1" x14ac:dyDescent="0.2">
      <c r="K6" s="91"/>
      <c r="L6" s="91"/>
      <c r="P6" s="183"/>
      <c r="Q6" s="183"/>
      <c r="R6" s="183"/>
    </row>
    <row r="7" spans="1:18" ht="27.75" customHeight="1" x14ac:dyDescent="0.2">
      <c r="D7" s="66" t="s">
        <v>88</v>
      </c>
      <c r="E7" s="67">
        <f>R80</f>
        <v>1669.9412326453789</v>
      </c>
      <c r="F7" s="65" t="s">
        <v>89</v>
      </c>
      <c r="J7" s="65" t="s">
        <v>97</v>
      </c>
      <c r="K7" s="91"/>
      <c r="L7" s="91"/>
      <c r="M7" s="118"/>
      <c r="N7" s="118"/>
      <c r="O7" s="118"/>
      <c r="P7" s="106" t="s">
        <v>90</v>
      </c>
      <c r="Q7" s="70">
        <v>2.33365</v>
      </c>
      <c r="R7" s="153"/>
    </row>
    <row r="8" spans="1:18" ht="27.75" customHeight="1" x14ac:dyDescent="0.2">
      <c r="C8" s="115"/>
      <c r="E8" s="116"/>
      <c r="F8" s="65"/>
      <c r="M8" s="118"/>
      <c r="N8" s="118"/>
      <c r="O8" s="118"/>
      <c r="P8" s="106" t="s">
        <v>91</v>
      </c>
      <c r="Q8" s="70">
        <v>3.03735</v>
      </c>
      <c r="R8" s="153"/>
    </row>
    <row r="9" spans="1:18" ht="26.25" customHeight="1" x14ac:dyDescent="0.2">
      <c r="L9" s="175" t="s">
        <v>92</v>
      </c>
      <c r="M9" s="175"/>
      <c r="N9" s="175"/>
      <c r="O9" s="175"/>
      <c r="P9" s="175"/>
      <c r="Q9" s="70">
        <v>1.1666403000000001</v>
      </c>
      <c r="R9" s="153"/>
    </row>
    <row r="10" spans="1:18" ht="15.75" thickBot="1" x14ac:dyDescent="0.25">
      <c r="P10" s="153"/>
      <c r="Q10" s="153"/>
      <c r="R10" s="153"/>
    </row>
    <row r="11" spans="1:18" s="118" customFormat="1" ht="22.5" customHeight="1" x14ac:dyDescent="0.25">
      <c r="A11" s="124"/>
      <c r="B11" s="125"/>
      <c r="C11" s="125"/>
      <c r="D11" s="187" t="s">
        <v>3</v>
      </c>
      <c r="E11" s="145"/>
      <c r="F11" s="184" t="s">
        <v>10</v>
      </c>
      <c r="G11" s="185"/>
      <c r="H11" s="185"/>
      <c r="I11" s="185"/>
      <c r="J11" s="185"/>
      <c r="K11" s="185"/>
      <c r="L11" s="185"/>
      <c r="M11" s="185"/>
      <c r="N11" s="185"/>
      <c r="O11" s="186"/>
      <c r="P11" s="187" t="s">
        <v>4</v>
      </c>
      <c r="Q11" s="188" t="s">
        <v>11</v>
      </c>
      <c r="R11" s="190" t="s">
        <v>5</v>
      </c>
    </row>
    <row r="12" spans="1:18" s="118" customFormat="1" ht="22.5" customHeight="1" x14ac:dyDescent="0.25">
      <c r="A12" s="192" t="s">
        <v>2</v>
      </c>
      <c r="B12" s="177" t="s">
        <v>12</v>
      </c>
      <c r="C12" s="177" t="s">
        <v>0</v>
      </c>
      <c r="D12" s="177"/>
      <c r="E12" s="193" t="s">
        <v>1</v>
      </c>
      <c r="F12" s="178" t="s">
        <v>13</v>
      </c>
      <c r="G12" s="180"/>
      <c r="H12" s="178" t="s">
        <v>14</v>
      </c>
      <c r="I12" s="180"/>
      <c r="J12" s="178" t="s">
        <v>15</v>
      </c>
      <c r="K12" s="179"/>
      <c r="L12" s="179"/>
      <c r="M12" s="179"/>
      <c r="N12" s="179"/>
      <c r="O12" s="180"/>
      <c r="P12" s="177"/>
      <c r="Q12" s="189"/>
      <c r="R12" s="191"/>
    </row>
    <row r="13" spans="1:18" s="118" customFormat="1" ht="22.5" customHeight="1" x14ac:dyDescent="0.25">
      <c r="A13" s="192"/>
      <c r="B13" s="177"/>
      <c r="C13" s="177"/>
      <c r="D13" s="177"/>
      <c r="E13" s="193"/>
      <c r="F13" s="176" t="s">
        <v>16</v>
      </c>
      <c r="G13" s="176" t="s">
        <v>17</v>
      </c>
      <c r="H13" s="176" t="s">
        <v>16</v>
      </c>
      <c r="I13" s="176" t="s">
        <v>17</v>
      </c>
      <c r="J13" s="176" t="s">
        <v>18</v>
      </c>
      <c r="K13" s="176" t="s">
        <v>19</v>
      </c>
      <c r="L13" s="176" t="s">
        <v>123</v>
      </c>
      <c r="M13" s="176" t="s">
        <v>20</v>
      </c>
      <c r="N13" s="176" t="s">
        <v>21</v>
      </c>
      <c r="O13" s="176" t="s">
        <v>93</v>
      </c>
      <c r="P13" s="177"/>
      <c r="Q13" s="189"/>
      <c r="R13" s="191"/>
    </row>
    <row r="14" spans="1:18" s="118" customFormat="1" ht="22.5" customHeight="1" x14ac:dyDescent="0.25">
      <c r="A14" s="126"/>
      <c r="B14" s="123"/>
      <c r="C14" s="123"/>
      <c r="D14" s="194"/>
      <c r="E14" s="146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89"/>
      <c r="R14" s="191"/>
    </row>
    <row r="15" spans="1:18" ht="22.5" customHeight="1" thickBot="1" x14ac:dyDescent="0.25">
      <c r="A15" s="128">
        <v>1</v>
      </c>
      <c r="B15" s="127">
        <v>2</v>
      </c>
      <c r="C15" s="127">
        <v>3</v>
      </c>
      <c r="D15" s="127">
        <v>4</v>
      </c>
      <c r="E15" s="147">
        <v>5</v>
      </c>
      <c r="F15" s="127">
        <v>6</v>
      </c>
      <c r="G15" s="127">
        <v>7</v>
      </c>
      <c r="H15" s="127">
        <v>8</v>
      </c>
      <c r="I15" s="127">
        <v>9</v>
      </c>
      <c r="J15" s="127">
        <v>10</v>
      </c>
      <c r="K15" s="127">
        <v>11</v>
      </c>
      <c r="L15" s="127">
        <v>12</v>
      </c>
      <c r="M15" s="127">
        <v>13</v>
      </c>
      <c r="N15" s="127">
        <v>14</v>
      </c>
      <c r="O15" s="127">
        <v>15</v>
      </c>
      <c r="P15" s="127">
        <v>16</v>
      </c>
      <c r="Q15" s="130">
        <v>17</v>
      </c>
      <c r="R15" s="129">
        <v>18</v>
      </c>
    </row>
    <row r="16" spans="1:18" ht="22.5" customHeight="1" x14ac:dyDescent="0.2">
      <c r="A16" s="131"/>
      <c r="B16" s="88"/>
      <c r="C16" s="154" t="s">
        <v>369</v>
      </c>
      <c r="D16" s="131"/>
      <c r="E16" s="155"/>
      <c r="F16" s="131"/>
      <c r="G16" s="131"/>
      <c r="H16" s="134"/>
      <c r="I16" s="134"/>
      <c r="J16" s="83"/>
      <c r="K16" s="131"/>
      <c r="L16" s="88"/>
      <c r="M16" s="131"/>
      <c r="N16" s="131"/>
      <c r="O16" s="134"/>
      <c r="P16" s="134"/>
      <c r="Q16" s="134"/>
      <c r="R16" s="134"/>
    </row>
    <row r="17" spans="1:18" ht="42" customHeight="1" x14ac:dyDescent="0.2">
      <c r="A17" s="149">
        <v>1</v>
      </c>
      <c r="B17" s="132" t="s">
        <v>132</v>
      </c>
      <c r="C17" s="121" t="s">
        <v>251</v>
      </c>
      <c r="D17" s="149" t="s">
        <v>83</v>
      </c>
      <c r="E17" s="122">
        <v>0.2</v>
      </c>
      <c r="F17" s="149">
        <v>1.82</v>
      </c>
      <c r="G17" s="149">
        <v>1.06</v>
      </c>
      <c r="H17" s="134">
        <f>F17*Q$7</f>
        <v>4.2472430000000001</v>
      </c>
      <c r="I17" s="134">
        <f>G17*Q$8</f>
        <v>3.2195910000000003</v>
      </c>
      <c r="J17" s="121" t="s">
        <v>133</v>
      </c>
      <c r="K17" s="131" t="s">
        <v>83</v>
      </c>
      <c r="L17" s="149" t="s">
        <v>113</v>
      </c>
      <c r="M17" s="149">
        <v>1.02</v>
      </c>
      <c r="N17" s="131">
        <v>4</v>
      </c>
      <c r="O17" s="120">
        <f>N17*M17*$Q$9</f>
        <v>4.7598924240000002</v>
      </c>
      <c r="P17" s="120">
        <f>H17+I17+O17</f>
        <v>12.226726424000001</v>
      </c>
      <c r="Q17" s="120">
        <f>O17*E17</f>
        <v>0.95197848480000014</v>
      </c>
      <c r="R17" s="120">
        <f>P17*E17</f>
        <v>2.4453452848000001</v>
      </c>
    </row>
    <row r="18" spans="1:18" ht="30.75" customHeight="1" x14ac:dyDescent="0.2">
      <c r="A18" s="131">
        <v>2</v>
      </c>
      <c r="B18" s="88" t="s">
        <v>136</v>
      </c>
      <c r="C18" s="83" t="s">
        <v>143</v>
      </c>
      <c r="D18" s="131" t="s">
        <v>83</v>
      </c>
      <c r="E18" s="133">
        <v>0.7</v>
      </c>
      <c r="F18" s="131">
        <v>5.14</v>
      </c>
      <c r="G18" s="131">
        <v>2.5299999999999998</v>
      </c>
      <c r="H18" s="134">
        <f>F18*Q$7</f>
        <v>11.994961</v>
      </c>
      <c r="I18" s="134">
        <f>G18*Q$8</f>
        <v>7.6844954999999997</v>
      </c>
      <c r="J18" s="83" t="s">
        <v>134</v>
      </c>
      <c r="K18" s="131" t="s">
        <v>83</v>
      </c>
      <c r="L18" s="131" t="s">
        <v>135</v>
      </c>
      <c r="M18" s="131">
        <v>0.52400000000000002</v>
      </c>
      <c r="N18" s="131">
        <v>25.25</v>
      </c>
      <c r="O18" s="62">
        <f>SUMPRODUCT(M18:M19,N18:N19)*$Q$9</f>
        <v>36.577978554001689</v>
      </c>
      <c r="P18" s="134">
        <f>H18+I18+O18</f>
        <v>56.257435054001689</v>
      </c>
      <c r="Q18" s="134">
        <f>O18*E18</f>
        <v>25.604584987801182</v>
      </c>
      <c r="R18" s="134">
        <f>P18*E18</f>
        <v>39.380204537801177</v>
      </c>
    </row>
    <row r="19" spans="1:18" ht="28.5" customHeight="1" x14ac:dyDescent="0.2">
      <c r="A19" s="135"/>
      <c r="B19" s="82"/>
      <c r="C19" s="84"/>
      <c r="D19" s="135"/>
      <c r="E19" s="81"/>
      <c r="F19" s="135"/>
      <c r="G19" s="135"/>
      <c r="H19" s="79"/>
      <c r="I19" s="77"/>
      <c r="J19" s="84" t="s">
        <v>137</v>
      </c>
      <c r="K19" s="135" t="s">
        <v>84</v>
      </c>
      <c r="L19" s="82" t="s">
        <v>157</v>
      </c>
      <c r="M19" s="108">
        <v>6.5110000000000001E-2</v>
      </c>
      <c r="N19" s="135">
        <v>278.33300000000003</v>
      </c>
      <c r="O19" s="108"/>
      <c r="P19" s="77"/>
      <c r="Q19" s="77"/>
      <c r="R19" s="77"/>
    </row>
    <row r="20" spans="1:18" ht="44.25" customHeight="1" x14ac:dyDescent="0.2">
      <c r="A20" s="149">
        <v>3</v>
      </c>
      <c r="B20" s="132" t="s">
        <v>82</v>
      </c>
      <c r="C20" s="121" t="s">
        <v>253</v>
      </c>
      <c r="D20" s="149" t="s">
        <v>81</v>
      </c>
      <c r="E20" s="141">
        <v>1</v>
      </c>
      <c r="F20" s="149"/>
      <c r="G20" s="149"/>
      <c r="H20" s="134"/>
      <c r="I20" s="134"/>
      <c r="J20" s="121" t="s">
        <v>255</v>
      </c>
      <c r="K20" s="149" t="s">
        <v>81</v>
      </c>
      <c r="L20" s="132" t="s">
        <v>159</v>
      </c>
      <c r="M20" s="149">
        <v>1</v>
      </c>
      <c r="N20" s="149">
        <v>25</v>
      </c>
      <c r="O20" s="120">
        <f t="shared" ref="O20:O35" si="0">N20*M20*$Q$9</f>
        <v>29.166007500000003</v>
      </c>
      <c r="P20" s="120">
        <f t="shared" ref="P20:P24" si="1">H20+I20+O20</f>
        <v>29.166007500000003</v>
      </c>
      <c r="Q20" s="120">
        <f t="shared" ref="Q20:Q24" si="2">O20*E20</f>
        <v>29.166007500000003</v>
      </c>
      <c r="R20" s="120">
        <f t="shared" ref="R20:R24" si="3">P20*E20</f>
        <v>29.166007500000003</v>
      </c>
    </row>
    <row r="21" spans="1:18" ht="44.25" customHeight="1" x14ac:dyDescent="0.2">
      <c r="A21" s="149">
        <v>4</v>
      </c>
      <c r="B21" s="132" t="s">
        <v>82</v>
      </c>
      <c r="C21" s="121" t="s">
        <v>254</v>
      </c>
      <c r="D21" s="149" t="s">
        <v>81</v>
      </c>
      <c r="E21" s="141">
        <v>1</v>
      </c>
      <c r="F21" s="149"/>
      <c r="G21" s="149"/>
      <c r="H21" s="134"/>
      <c r="I21" s="134"/>
      <c r="J21" s="121" t="s">
        <v>256</v>
      </c>
      <c r="K21" s="149" t="s">
        <v>81</v>
      </c>
      <c r="L21" s="132" t="s">
        <v>158</v>
      </c>
      <c r="M21" s="149">
        <v>1</v>
      </c>
      <c r="N21" s="149">
        <v>19.167000000000002</v>
      </c>
      <c r="O21" s="120">
        <f t="shared" si="0"/>
        <v>22.360994630100002</v>
      </c>
      <c r="P21" s="120">
        <f t="shared" si="1"/>
        <v>22.360994630100002</v>
      </c>
      <c r="Q21" s="120">
        <f t="shared" si="2"/>
        <v>22.360994630100002</v>
      </c>
      <c r="R21" s="120">
        <f t="shared" si="3"/>
        <v>22.360994630100002</v>
      </c>
    </row>
    <row r="22" spans="1:18" ht="55.5" customHeight="1" x14ac:dyDescent="0.2">
      <c r="A22" s="149">
        <v>5</v>
      </c>
      <c r="B22" s="132" t="s">
        <v>82</v>
      </c>
      <c r="C22" s="121" t="s">
        <v>257</v>
      </c>
      <c r="D22" s="149" t="s">
        <v>81</v>
      </c>
      <c r="E22" s="141">
        <v>1</v>
      </c>
      <c r="F22" s="149"/>
      <c r="G22" s="149"/>
      <c r="H22" s="134"/>
      <c r="I22" s="134"/>
      <c r="J22" s="121" t="s">
        <v>139</v>
      </c>
      <c r="K22" s="149" t="s">
        <v>81</v>
      </c>
      <c r="L22" s="132" t="s">
        <v>141</v>
      </c>
      <c r="M22" s="149">
        <v>1</v>
      </c>
      <c r="N22" s="149">
        <v>75</v>
      </c>
      <c r="O22" s="120">
        <f t="shared" si="0"/>
        <v>87.498022500000005</v>
      </c>
      <c r="P22" s="120">
        <f t="shared" si="1"/>
        <v>87.498022500000005</v>
      </c>
      <c r="Q22" s="120">
        <f t="shared" si="2"/>
        <v>87.498022500000005</v>
      </c>
      <c r="R22" s="120">
        <f t="shared" si="3"/>
        <v>87.498022500000005</v>
      </c>
    </row>
    <row r="23" spans="1:18" ht="44.25" customHeight="1" x14ac:dyDescent="0.2">
      <c r="A23" s="149">
        <v>6</v>
      </c>
      <c r="B23" s="132" t="s">
        <v>82</v>
      </c>
      <c r="C23" s="121" t="s">
        <v>258</v>
      </c>
      <c r="D23" s="149" t="s">
        <v>81</v>
      </c>
      <c r="E23" s="141">
        <v>1</v>
      </c>
      <c r="F23" s="149"/>
      <c r="G23" s="149"/>
      <c r="H23" s="134"/>
      <c r="I23" s="134"/>
      <c r="J23" s="121" t="s">
        <v>140</v>
      </c>
      <c r="K23" s="149" t="s">
        <v>81</v>
      </c>
      <c r="L23" s="132" t="s">
        <v>160</v>
      </c>
      <c r="M23" s="149">
        <v>1</v>
      </c>
      <c r="N23" s="149">
        <v>20</v>
      </c>
      <c r="O23" s="120">
        <f t="shared" si="0"/>
        <v>23.332806000000001</v>
      </c>
      <c r="P23" s="120">
        <f t="shared" si="1"/>
        <v>23.332806000000001</v>
      </c>
      <c r="Q23" s="120">
        <f t="shared" si="2"/>
        <v>23.332806000000001</v>
      </c>
      <c r="R23" s="120">
        <f t="shared" si="3"/>
        <v>23.332806000000001</v>
      </c>
    </row>
    <row r="24" spans="1:18" ht="47.25" customHeight="1" x14ac:dyDescent="0.2">
      <c r="A24" s="149">
        <v>7</v>
      </c>
      <c r="B24" s="132" t="s">
        <v>142</v>
      </c>
      <c r="C24" s="121" t="s">
        <v>259</v>
      </c>
      <c r="D24" s="149" t="s">
        <v>86</v>
      </c>
      <c r="E24" s="142">
        <v>0.13</v>
      </c>
      <c r="F24" s="149">
        <v>14.5</v>
      </c>
      <c r="G24" s="149">
        <v>1.5</v>
      </c>
      <c r="H24" s="134">
        <f>F24*Q$7</f>
        <v>33.837924999999998</v>
      </c>
      <c r="I24" s="134">
        <f>G24*Q$8</f>
        <v>4.556025</v>
      </c>
      <c r="J24" s="121" t="s">
        <v>98</v>
      </c>
      <c r="K24" s="149" t="s">
        <v>84</v>
      </c>
      <c r="L24" s="149" t="s">
        <v>161</v>
      </c>
      <c r="M24" s="149">
        <v>0.24</v>
      </c>
      <c r="N24" s="149">
        <v>165</v>
      </c>
      <c r="O24" s="120">
        <f t="shared" si="0"/>
        <v>46.198955880000007</v>
      </c>
      <c r="P24" s="120">
        <f t="shared" si="1"/>
        <v>84.592905880000004</v>
      </c>
      <c r="Q24" s="120">
        <f t="shared" si="2"/>
        <v>6.0058642644000013</v>
      </c>
      <c r="R24" s="120">
        <f t="shared" si="3"/>
        <v>10.9970777644</v>
      </c>
    </row>
    <row r="25" spans="1:18" ht="37.5" customHeight="1" x14ac:dyDescent="0.2">
      <c r="A25" s="149">
        <v>8</v>
      </c>
      <c r="B25" s="105" t="s">
        <v>243</v>
      </c>
      <c r="C25" s="121" t="s">
        <v>260</v>
      </c>
      <c r="D25" s="149" t="s">
        <v>81</v>
      </c>
      <c r="E25" s="122">
        <v>1</v>
      </c>
      <c r="F25" s="149">
        <v>0.79</v>
      </c>
      <c r="G25" s="149">
        <v>0.06</v>
      </c>
      <c r="H25" s="134">
        <f>F25*Q$7</f>
        <v>1.8435835</v>
      </c>
      <c r="I25" s="134">
        <f>G25*Q$8</f>
        <v>0.18224099999999999</v>
      </c>
      <c r="J25" s="121" t="s">
        <v>241</v>
      </c>
      <c r="K25" s="149" t="s">
        <v>81</v>
      </c>
      <c r="L25" s="149"/>
      <c r="M25" s="149">
        <v>1</v>
      </c>
      <c r="N25" s="149">
        <v>7</v>
      </c>
      <c r="O25" s="120">
        <f t="shared" si="0"/>
        <v>8.1664820999999996</v>
      </c>
      <c r="P25" s="120">
        <f>H25+I25+O25</f>
        <v>10.1923066</v>
      </c>
      <c r="Q25" s="120">
        <f>O25*E25</f>
        <v>8.1664820999999996</v>
      </c>
      <c r="R25" s="120">
        <f>P25*E25</f>
        <v>10.1923066</v>
      </c>
    </row>
    <row r="26" spans="1:18" ht="38.25" customHeight="1" x14ac:dyDescent="0.2">
      <c r="A26" s="149">
        <v>9</v>
      </c>
      <c r="B26" s="105" t="s">
        <v>261</v>
      </c>
      <c r="C26" s="121" t="s">
        <v>262</v>
      </c>
      <c r="D26" s="149" t="s">
        <v>81</v>
      </c>
      <c r="E26" s="122">
        <v>1</v>
      </c>
      <c r="F26" s="149">
        <v>1.52</v>
      </c>
      <c r="G26" s="149">
        <v>0.18</v>
      </c>
      <c r="H26" s="134">
        <f>F26*Q$7</f>
        <v>3.547148</v>
      </c>
      <c r="I26" s="134">
        <f>G26*Q$8</f>
        <v>0.54672299999999996</v>
      </c>
      <c r="J26" s="121" t="s">
        <v>263</v>
      </c>
      <c r="K26" s="149" t="s">
        <v>81</v>
      </c>
      <c r="L26" s="149"/>
      <c r="M26" s="149">
        <v>1</v>
      </c>
      <c r="N26" s="149">
        <v>11.667</v>
      </c>
      <c r="O26" s="120">
        <f t="shared" si="0"/>
        <v>13.6111923801</v>
      </c>
      <c r="P26" s="120">
        <f>H26+I26+O26</f>
        <v>17.7050633801</v>
      </c>
      <c r="Q26" s="120">
        <f>O26*E26</f>
        <v>13.6111923801</v>
      </c>
      <c r="R26" s="120">
        <f>P26*E26</f>
        <v>17.7050633801</v>
      </c>
    </row>
    <row r="27" spans="1:18" ht="36" customHeight="1" x14ac:dyDescent="0.2">
      <c r="A27" s="149">
        <v>10</v>
      </c>
      <c r="B27" s="149" t="s">
        <v>244</v>
      </c>
      <c r="C27" s="121" t="s">
        <v>268</v>
      </c>
      <c r="D27" s="149" t="s">
        <v>81</v>
      </c>
      <c r="E27" s="122">
        <v>1</v>
      </c>
      <c r="F27" s="149">
        <v>0.31</v>
      </c>
      <c r="G27" s="149">
        <v>0.31</v>
      </c>
      <c r="H27" s="134">
        <f>F27*Q$7</f>
        <v>0.72343150000000001</v>
      </c>
      <c r="I27" s="134">
        <f>G27*Q$8</f>
        <v>0.94157849999999998</v>
      </c>
      <c r="J27" s="121" t="s">
        <v>245</v>
      </c>
      <c r="K27" s="149" t="s">
        <v>81</v>
      </c>
      <c r="L27" s="149"/>
      <c r="M27" s="149">
        <v>1</v>
      </c>
      <c r="N27" s="149">
        <v>3.25</v>
      </c>
      <c r="O27" s="120">
        <f t="shared" si="0"/>
        <v>3.7915809750000005</v>
      </c>
      <c r="P27" s="120">
        <f t="shared" ref="P27:P35" si="4">H27+I27+O27</f>
        <v>5.456590975000001</v>
      </c>
      <c r="Q27" s="120">
        <f t="shared" ref="Q27:Q35" si="5">O27*E27</f>
        <v>3.7915809750000005</v>
      </c>
      <c r="R27" s="120">
        <f t="shared" ref="R27:R35" si="6">P27*E27</f>
        <v>5.456590975000001</v>
      </c>
    </row>
    <row r="28" spans="1:18" ht="41.25" customHeight="1" x14ac:dyDescent="0.2">
      <c r="A28" s="149">
        <v>11</v>
      </c>
      <c r="B28" s="132" t="s">
        <v>82</v>
      </c>
      <c r="C28" s="121" t="s">
        <v>266</v>
      </c>
      <c r="D28" s="131" t="s">
        <v>81</v>
      </c>
      <c r="E28" s="141">
        <v>1</v>
      </c>
      <c r="F28" s="149"/>
      <c r="G28" s="149"/>
      <c r="H28" s="134"/>
      <c r="I28" s="134"/>
      <c r="J28" s="121" t="s">
        <v>267</v>
      </c>
      <c r="K28" s="131" t="s">
        <v>81</v>
      </c>
      <c r="L28" s="132"/>
      <c r="M28" s="149">
        <v>1</v>
      </c>
      <c r="N28" s="131">
        <v>1.56</v>
      </c>
      <c r="O28" s="120">
        <f t="shared" si="0"/>
        <v>1.8199588680000003</v>
      </c>
      <c r="P28" s="120">
        <f t="shared" si="4"/>
        <v>1.8199588680000003</v>
      </c>
      <c r="Q28" s="120">
        <f t="shared" si="5"/>
        <v>1.8199588680000003</v>
      </c>
      <c r="R28" s="120">
        <f t="shared" si="6"/>
        <v>1.8199588680000003</v>
      </c>
    </row>
    <row r="29" spans="1:18" ht="37.5" customHeight="1" x14ac:dyDescent="0.2">
      <c r="A29" s="149">
        <v>12</v>
      </c>
      <c r="B29" s="132" t="s">
        <v>82</v>
      </c>
      <c r="C29" s="121" t="s">
        <v>264</v>
      </c>
      <c r="D29" s="149" t="s">
        <v>81</v>
      </c>
      <c r="E29" s="141">
        <v>1</v>
      </c>
      <c r="F29" s="149"/>
      <c r="G29" s="149"/>
      <c r="H29" s="134"/>
      <c r="I29" s="134"/>
      <c r="J29" s="121" t="s">
        <v>264</v>
      </c>
      <c r="K29" s="149" t="s">
        <v>81</v>
      </c>
      <c r="L29" s="132"/>
      <c r="M29" s="149">
        <v>1</v>
      </c>
      <c r="N29" s="149">
        <v>0.45</v>
      </c>
      <c r="O29" s="120">
        <f t="shared" si="0"/>
        <v>0.52498813500000008</v>
      </c>
      <c r="P29" s="120">
        <f t="shared" si="4"/>
        <v>0.52498813500000008</v>
      </c>
      <c r="Q29" s="120">
        <f t="shared" si="5"/>
        <v>0.52498813500000008</v>
      </c>
      <c r="R29" s="120">
        <f t="shared" si="6"/>
        <v>0.52498813500000008</v>
      </c>
    </row>
    <row r="30" spans="1:18" ht="37.5" customHeight="1" x14ac:dyDescent="0.2">
      <c r="A30" s="149">
        <v>13</v>
      </c>
      <c r="B30" s="132" t="s">
        <v>82</v>
      </c>
      <c r="C30" s="121" t="s">
        <v>265</v>
      </c>
      <c r="D30" s="149" t="s">
        <v>131</v>
      </c>
      <c r="E30" s="141">
        <v>4</v>
      </c>
      <c r="F30" s="149"/>
      <c r="G30" s="149"/>
      <c r="H30" s="134"/>
      <c r="I30" s="134"/>
      <c r="J30" s="121" t="s">
        <v>265</v>
      </c>
      <c r="K30" s="149" t="s">
        <v>131</v>
      </c>
      <c r="L30" s="132"/>
      <c r="M30" s="149">
        <v>1</v>
      </c>
      <c r="N30" s="149">
        <v>0.38</v>
      </c>
      <c r="O30" s="120">
        <f t="shared" si="0"/>
        <v>0.44332331400000002</v>
      </c>
      <c r="P30" s="120">
        <f t="shared" si="4"/>
        <v>0.44332331400000002</v>
      </c>
      <c r="Q30" s="120">
        <f t="shared" si="5"/>
        <v>1.7732932560000001</v>
      </c>
      <c r="R30" s="120">
        <f t="shared" si="6"/>
        <v>1.7732932560000001</v>
      </c>
    </row>
    <row r="31" spans="1:18" ht="39.75" customHeight="1" x14ac:dyDescent="0.2">
      <c r="A31" s="149">
        <v>14</v>
      </c>
      <c r="B31" s="132" t="s">
        <v>82</v>
      </c>
      <c r="C31" s="121" t="s">
        <v>269</v>
      </c>
      <c r="D31" s="149" t="s">
        <v>81</v>
      </c>
      <c r="E31" s="141">
        <v>1</v>
      </c>
      <c r="F31" s="149"/>
      <c r="G31" s="149"/>
      <c r="H31" s="134"/>
      <c r="I31" s="134"/>
      <c r="J31" s="121" t="s">
        <v>270</v>
      </c>
      <c r="K31" s="149" t="s">
        <v>81</v>
      </c>
      <c r="L31" s="132" t="s">
        <v>274</v>
      </c>
      <c r="M31" s="149">
        <v>1</v>
      </c>
      <c r="N31" s="149">
        <v>4.5830000000000002</v>
      </c>
      <c r="O31" s="134">
        <f t="shared" si="0"/>
        <v>5.3467124949000002</v>
      </c>
      <c r="P31" s="120">
        <f t="shared" si="4"/>
        <v>5.3467124949000002</v>
      </c>
      <c r="Q31" s="120">
        <f t="shared" si="5"/>
        <v>5.3467124949000002</v>
      </c>
      <c r="R31" s="120">
        <f t="shared" si="6"/>
        <v>5.3467124949000002</v>
      </c>
    </row>
    <row r="32" spans="1:18" ht="49.5" customHeight="1" x14ac:dyDescent="0.2">
      <c r="A32" s="149">
        <v>15</v>
      </c>
      <c r="B32" s="132" t="s">
        <v>82</v>
      </c>
      <c r="C32" s="121" t="s">
        <v>271</v>
      </c>
      <c r="D32" s="149" t="s">
        <v>81</v>
      </c>
      <c r="E32" s="141">
        <v>1</v>
      </c>
      <c r="F32" s="149"/>
      <c r="G32" s="149"/>
      <c r="H32" s="134"/>
      <c r="I32" s="134"/>
      <c r="J32" s="121" t="s">
        <v>272</v>
      </c>
      <c r="K32" s="149" t="s">
        <v>81</v>
      </c>
      <c r="L32" s="132" t="s">
        <v>389</v>
      </c>
      <c r="M32" s="149">
        <v>1</v>
      </c>
      <c r="N32" s="149">
        <v>3</v>
      </c>
      <c r="O32" s="134">
        <f t="shared" si="0"/>
        <v>3.4999209000000002</v>
      </c>
      <c r="P32" s="120">
        <f t="shared" si="4"/>
        <v>3.4999209000000002</v>
      </c>
      <c r="Q32" s="120">
        <f t="shared" si="5"/>
        <v>3.4999209000000002</v>
      </c>
      <c r="R32" s="120">
        <f t="shared" si="6"/>
        <v>3.4999209000000002</v>
      </c>
    </row>
    <row r="33" spans="1:18" ht="33.75" customHeight="1" x14ac:dyDescent="0.2">
      <c r="A33" s="149">
        <v>16</v>
      </c>
      <c r="B33" s="132" t="s">
        <v>147</v>
      </c>
      <c r="C33" s="121" t="s">
        <v>148</v>
      </c>
      <c r="D33" s="149" t="s">
        <v>84</v>
      </c>
      <c r="E33" s="143">
        <v>0.02</v>
      </c>
      <c r="F33" s="149">
        <v>16.2</v>
      </c>
      <c r="G33" s="149">
        <v>4</v>
      </c>
      <c r="H33" s="134">
        <f>F33*Q$7</f>
        <v>37.805129999999998</v>
      </c>
      <c r="I33" s="134">
        <f>G33*Q$8</f>
        <v>12.1494</v>
      </c>
      <c r="J33" s="97" t="s">
        <v>149</v>
      </c>
      <c r="K33" s="149" t="s">
        <v>87</v>
      </c>
      <c r="L33" s="135" t="s">
        <v>162</v>
      </c>
      <c r="M33" s="149">
        <v>10</v>
      </c>
      <c r="N33" s="149">
        <v>0.95399999999999996</v>
      </c>
      <c r="O33" s="120">
        <f t="shared" si="0"/>
        <v>11.129748462</v>
      </c>
      <c r="P33" s="120">
        <f t="shared" si="4"/>
        <v>61.084278462</v>
      </c>
      <c r="Q33" s="120">
        <f t="shared" si="5"/>
        <v>0.22259496924</v>
      </c>
      <c r="R33" s="120">
        <f t="shared" si="6"/>
        <v>1.2216855692399999</v>
      </c>
    </row>
    <row r="34" spans="1:18" ht="37.5" customHeight="1" x14ac:dyDescent="0.2">
      <c r="A34" s="149">
        <v>17</v>
      </c>
      <c r="B34" s="132" t="s">
        <v>82</v>
      </c>
      <c r="C34" s="121" t="s">
        <v>248</v>
      </c>
      <c r="D34" s="131" t="s">
        <v>131</v>
      </c>
      <c r="E34" s="99">
        <v>4.2</v>
      </c>
      <c r="F34" s="131"/>
      <c r="G34" s="131"/>
      <c r="H34" s="134"/>
      <c r="I34" s="134"/>
      <c r="J34" s="121" t="s">
        <v>249</v>
      </c>
      <c r="K34" s="131" t="s">
        <v>131</v>
      </c>
      <c r="L34" s="132" t="s">
        <v>252</v>
      </c>
      <c r="M34" s="149">
        <v>1</v>
      </c>
      <c r="N34" s="135">
        <v>1.1499999999999999</v>
      </c>
      <c r="O34" s="120">
        <f t="shared" si="0"/>
        <v>1.341636345</v>
      </c>
      <c r="P34" s="120">
        <f t="shared" si="4"/>
        <v>1.341636345</v>
      </c>
      <c r="Q34" s="120">
        <f t="shared" si="5"/>
        <v>5.6348726490000001</v>
      </c>
      <c r="R34" s="120">
        <f t="shared" si="6"/>
        <v>5.6348726490000001</v>
      </c>
    </row>
    <row r="35" spans="1:18" ht="37.5" customHeight="1" x14ac:dyDescent="0.2">
      <c r="A35" s="149">
        <v>18</v>
      </c>
      <c r="B35" s="132" t="s">
        <v>82</v>
      </c>
      <c r="C35" s="121" t="s">
        <v>273</v>
      </c>
      <c r="D35" s="149" t="s">
        <v>84</v>
      </c>
      <c r="E35" s="150">
        <v>3.8E-3</v>
      </c>
      <c r="F35" s="149"/>
      <c r="G35" s="149"/>
      <c r="H35" s="134"/>
      <c r="I35" s="134"/>
      <c r="J35" s="121" t="s">
        <v>150</v>
      </c>
      <c r="K35" s="149" t="s">
        <v>84</v>
      </c>
      <c r="L35" s="132" t="s">
        <v>163</v>
      </c>
      <c r="M35" s="149">
        <v>1</v>
      </c>
      <c r="N35" s="149">
        <v>475</v>
      </c>
      <c r="O35" s="120">
        <f t="shared" si="0"/>
        <v>554.15414250000003</v>
      </c>
      <c r="P35" s="120">
        <f t="shared" si="4"/>
        <v>554.15414250000003</v>
      </c>
      <c r="Q35" s="120">
        <f t="shared" si="5"/>
        <v>2.1057857415000001</v>
      </c>
      <c r="R35" s="120">
        <f t="shared" si="6"/>
        <v>2.1057857415000001</v>
      </c>
    </row>
    <row r="36" spans="1:18" ht="25.5" customHeight="1" x14ac:dyDescent="0.2">
      <c r="A36" s="149"/>
      <c r="B36" s="105"/>
      <c r="C36" s="157" t="s">
        <v>370</v>
      </c>
      <c r="D36" s="149"/>
      <c r="E36" s="170"/>
      <c r="F36" s="149"/>
      <c r="G36" s="149"/>
      <c r="H36" s="120"/>
      <c r="I36" s="120"/>
      <c r="J36" s="121"/>
      <c r="K36" s="149"/>
      <c r="L36" s="149"/>
      <c r="M36" s="149"/>
      <c r="N36" s="149"/>
      <c r="O36" s="107"/>
      <c r="P36" s="120"/>
      <c r="Q36" s="120"/>
      <c r="R36" s="120"/>
    </row>
    <row r="37" spans="1:18" ht="34.5" customHeight="1" x14ac:dyDescent="0.2">
      <c r="A37" s="149">
        <v>1</v>
      </c>
      <c r="B37" s="132" t="s">
        <v>132</v>
      </c>
      <c r="C37" s="121" t="s">
        <v>251</v>
      </c>
      <c r="D37" s="149" t="s">
        <v>83</v>
      </c>
      <c r="E37" s="122">
        <f>0.2*2</f>
        <v>0.4</v>
      </c>
      <c r="F37" s="149">
        <v>1.82</v>
      </c>
      <c r="G37" s="149">
        <v>1.06</v>
      </c>
      <c r="H37" s="134">
        <f>F37*Q$7</f>
        <v>4.2472430000000001</v>
      </c>
      <c r="I37" s="134">
        <f>G37*Q$8</f>
        <v>3.2195910000000003</v>
      </c>
      <c r="J37" s="121" t="s">
        <v>133</v>
      </c>
      <c r="K37" s="131" t="s">
        <v>83</v>
      </c>
      <c r="L37" s="149" t="s">
        <v>113</v>
      </c>
      <c r="M37" s="149">
        <v>1.02</v>
      </c>
      <c r="N37" s="131">
        <v>4</v>
      </c>
      <c r="O37" s="120">
        <f>N37*M37*$Q$9</f>
        <v>4.7598924240000002</v>
      </c>
      <c r="P37" s="120">
        <f>H37+I37+O37</f>
        <v>12.226726424000001</v>
      </c>
      <c r="Q37" s="120">
        <f>O37*E37</f>
        <v>1.9039569696000003</v>
      </c>
      <c r="R37" s="120">
        <f>P37*E37</f>
        <v>4.8906905696000003</v>
      </c>
    </row>
    <row r="38" spans="1:18" ht="36.75" customHeight="1" x14ac:dyDescent="0.2">
      <c r="A38" s="131">
        <v>2</v>
      </c>
      <c r="B38" s="88" t="s">
        <v>136</v>
      </c>
      <c r="C38" s="83" t="s">
        <v>143</v>
      </c>
      <c r="D38" s="131" t="s">
        <v>83</v>
      </c>
      <c r="E38" s="133">
        <f>0.7*2</f>
        <v>1.4</v>
      </c>
      <c r="F38" s="131">
        <v>5.14</v>
      </c>
      <c r="G38" s="131">
        <v>2.5299999999999998</v>
      </c>
      <c r="H38" s="134">
        <f>F38*Q$7</f>
        <v>11.994961</v>
      </c>
      <c r="I38" s="134">
        <f>G38*Q$8</f>
        <v>7.6844954999999997</v>
      </c>
      <c r="J38" s="83" t="s">
        <v>134</v>
      </c>
      <c r="K38" s="131" t="s">
        <v>83</v>
      </c>
      <c r="L38" s="131" t="s">
        <v>135</v>
      </c>
      <c r="M38" s="131">
        <v>0.52400000000000002</v>
      </c>
      <c r="N38" s="131">
        <v>25.25</v>
      </c>
      <c r="O38" s="62">
        <f>SUMPRODUCT(M38:M39,N38:N39)*$Q$9</f>
        <v>36.577978554001689</v>
      </c>
      <c r="P38" s="134">
        <f>H38+I38+O38</f>
        <v>56.257435054001689</v>
      </c>
      <c r="Q38" s="134">
        <f>O38*E38</f>
        <v>51.209169975602364</v>
      </c>
      <c r="R38" s="134">
        <f>P38*E38</f>
        <v>78.760409075602354</v>
      </c>
    </row>
    <row r="39" spans="1:18" ht="20.25" customHeight="1" x14ac:dyDescent="0.2">
      <c r="A39" s="135"/>
      <c r="B39" s="82"/>
      <c r="C39" s="84"/>
      <c r="D39" s="135"/>
      <c r="E39" s="81"/>
      <c r="F39" s="135"/>
      <c r="G39" s="135"/>
      <c r="H39" s="79"/>
      <c r="I39" s="77"/>
      <c r="J39" s="84" t="s">
        <v>137</v>
      </c>
      <c r="K39" s="135" t="s">
        <v>84</v>
      </c>
      <c r="L39" s="82" t="s">
        <v>157</v>
      </c>
      <c r="M39" s="108">
        <v>6.5110000000000001E-2</v>
      </c>
      <c r="N39" s="135">
        <v>278.33300000000003</v>
      </c>
      <c r="O39" s="108"/>
      <c r="P39" s="77"/>
      <c r="Q39" s="77"/>
      <c r="R39" s="77"/>
    </row>
    <row r="40" spans="1:18" ht="35.25" customHeight="1" x14ac:dyDescent="0.2">
      <c r="A40" s="149">
        <v>3</v>
      </c>
      <c r="B40" s="132" t="s">
        <v>82</v>
      </c>
      <c r="C40" s="121" t="s">
        <v>253</v>
      </c>
      <c r="D40" s="149" t="s">
        <v>81</v>
      </c>
      <c r="E40" s="141">
        <f>1*2</f>
        <v>2</v>
      </c>
      <c r="F40" s="149"/>
      <c r="G40" s="149"/>
      <c r="H40" s="134"/>
      <c r="I40" s="134"/>
      <c r="J40" s="121" t="s">
        <v>255</v>
      </c>
      <c r="K40" s="149" t="s">
        <v>81</v>
      </c>
      <c r="L40" s="132" t="s">
        <v>159</v>
      </c>
      <c r="M40" s="149">
        <v>1</v>
      </c>
      <c r="N40" s="149">
        <v>25</v>
      </c>
      <c r="O40" s="120">
        <f t="shared" ref="O40:O55" si="7">N40*M40*$Q$9</f>
        <v>29.166007500000003</v>
      </c>
      <c r="P40" s="120">
        <f t="shared" ref="P40:P44" si="8">H40+I40+O40</f>
        <v>29.166007500000003</v>
      </c>
      <c r="Q40" s="120">
        <f t="shared" ref="Q40:Q44" si="9">O40*E40</f>
        <v>58.332015000000006</v>
      </c>
      <c r="R40" s="120">
        <f t="shared" ref="R40:R44" si="10">P40*E40</f>
        <v>58.332015000000006</v>
      </c>
    </row>
    <row r="41" spans="1:18" ht="35.25" customHeight="1" x14ac:dyDescent="0.2">
      <c r="A41" s="149">
        <v>4</v>
      </c>
      <c r="B41" s="132" t="s">
        <v>82</v>
      </c>
      <c r="C41" s="121" t="s">
        <v>254</v>
      </c>
      <c r="D41" s="149" t="s">
        <v>81</v>
      </c>
      <c r="E41" s="141">
        <f>1*2</f>
        <v>2</v>
      </c>
      <c r="F41" s="149"/>
      <c r="G41" s="149"/>
      <c r="H41" s="134"/>
      <c r="I41" s="134"/>
      <c r="J41" s="121" t="s">
        <v>256</v>
      </c>
      <c r="K41" s="149" t="s">
        <v>81</v>
      </c>
      <c r="L41" s="132" t="s">
        <v>158</v>
      </c>
      <c r="M41" s="149">
        <v>1</v>
      </c>
      <c r="N41" s="149">
        <v>19.167000000000002</v>
      </c>
      <c r="O41" s="120">
        <f t="shared" si="7"/>
        <v>22.360994630100002</v>
      </c>
      <c r="P41" s="120">
        <f t="shared" si="8"/>
        <v>22.360994630100002</v>
      </c>
      <c r="Q41" s="120">
        <f t="shared" si="9"/>
        <v>44.721989260200004</v>
      </c>
      <c r="R41" s="120">
        <f t="shared" si="10"/>
        <v>44.721989260200004</v>
      </c>
    </row>
    <row r="42" spans="1:18" ht="37.5" customHeight="1" x14ac:dyDescent="0.2">
      <c r="A42" s="149">
        <v>5</v>
      </c>
      <c r="B42" s="132" t="s">
        <v>82</v>
      </c>
      <c r="C42" s="121" t="s">
        <v>257</v>
      </c>
      <c r="D42" s="149" t="s">
        <v>81</v>
      </c>
      <c r="E42" s="141">
        <f>1*2</f>
        <v>2</v>
      </c>
      <c r="F42" s="149"/>
      <c r="G42" s="149"/>
      <c r="H42" s="134"/>
      <c r="I42" s="134"/>
      <c r="J42" s="121" t="s">
        <v>139</v>
      </c>
      <c r="K42" s="149" t="s">
        <v>81</v>
      </c>
      <c r="L42" s="132" t="s">
        <v>141</v>
      </c>
      <c r="M42" s="149">
        <v>1</v>
      </c>
      <c r="N42" s="149">
        <v>75</v>
      </c>
      <c r="O42" s="120">
        <f t="shared" si="7"/>
        <v>87.498022500000005</v>
      </c>
      <c r="P42" s="120">
        <f t="shared" si="8"/>
        <v>87.498022500000005</v>
      </c>
      <c r="Q42" s="120">
        <f t="shared" si="9"/>
        <v>174.99604500000001</v>
      </c>
      <c r="R42" s="120">
        <f t="shared" si="10"/>
        <v>174.99604500000001</v>
      </c>
    </row>
    <row r="43" spans="1:18" ht="40.5" customHeight="1" x14ac:dyDescent="0.2">
      <c r="A43" s="149">
        <v>6</v>
      </c>
      <c r="B43" s="132" t="s">
        <v>82</v>
      </c>
      <c r="C43" s="121" t="s">
        <v>258</v>
      </c>
      <c r="D43" s="149" t="s">
        <v>81</v>
      </c>
      <c r="E43" s="141">
        <f>1*2</f>
        <v>2</v>
      </c>
      <c r="F43" s="149"/>
      <c r="G43" s="149"/>
      <c r="H43" s="134"/>
      <c r="I43" s="134"/>
      <c r="J43" s="121" t="s">
        <v>140</v>
      </c>
      <c r="K43" s="149" t="s">
        <v>81</v>
      </c>
      <c r="L43" s="132" t="s">
        <v>160</v>
      </c>
      <c r="M43" s="149">
        <v>1</v>
      </c>
      <c r="N43" s="149">
        <v>20</v>
      </c>
      <c r="O43" s="120">
        <f t="shared" si="7"/>
        <v>23.332806000000001</v>
      </c>
      <c r="P43" s="120">
        <f t="shared" si="8"/>
        <v>23.332806000000001</v>
      </c>
      <c r="Q43" s="120">
        <f t="shared" si="9"/>
        <v>46.665612000000003</v>
      </c>
      <c r="R43" s="120">
        <f t="shared" si="10"/>
        <v>46.665612000000003</v>
      </c>
    </row>
    <row r="44" spans="1:18" ht="51" customHeight="1" x14ac:dyDescent="0.2">
      <c r="A44" s="149">
        <v>7</v>
      </c>
      <c r="B44" s="132" t="s">
        <v>142</v>
      </c>
      <c r="C44" s="121" t="s">
        <v>259</v>
      </c>
      <c r="D44" s="149" t="s">
        <v>86</v>
      </c>
      <c r="E44" s="142">
        <f>0.13*2</f>
        <v>0.26</v>
      </c>
      <c r="F44" s="149">
        <v>14.5</v>
      </c>
      <c r="G44" s="149">
        <v>1.5</v>
      </c>
      <c r="H44" s="134">
        <f>F44*Q$7</f>
        <v>33.837924999999998</v>
      </c>
      <c r="I44" s="134">
        <f>G44*Q$8</f>
        <v>4.556025</v>
      </c>
      <c r="J44" s="121" t="s">
        <v>98</v>
      </c>
      <c r="K44" s="149" t="s">
        <v>84</v>
      </c>
      <c r="L44" s="149" t="s">
        <v>161</v>
      </c>
      <c r="M44" s="149">
        <v>0.24</v>
      </c>
      <c r="N44" s="149">
        <v>165</v>
      </c>
      <c r="O44" s="120">
        <f t="shared" si="7"/>
        <v>46.198955880000007</v>
      </c>
      <c r="P44" s="120">
        <f t="shared" si="8"/>
        <v>84.592905880000004</v>
      </c>
      <c r="Q44" s="120">
        <f t="shared" si="9"/>
        <v>12.011728528800003</v>
      </c>
      <c r="R44" s="120">
        <f t="shared" si="10"/>
        <v>21.9941555288</v>
      </c>
    </row>
    <row r="45" spans="1:18" ht="39" customHeight="1" x14ac:dyDescent="0.2">
      <c r="A45" s="149">
        <v>8</v>
      </c>
      <c r="B45" s="105" t="s">
        <v>243</v>
      </c>
      <c r="C45" s="121" t="s">
        <v>371</v>
      </c>
      <c r="D45" s="149" t="s">
        <v>81</v>
      </c>
      <c r="E45" s="122">
        <f>1*2</f>
        <v>2</v>
      </c>
      <c r="F45" s="149">
        <v>0.79</v>
      </c>
      <c r="G45" s="149">
        <v>0.06</v>
      </c>
      <c r="H45" s="134">
        <f>F45*Q$7</f>
        <v>1.8435835</v>
      </c>
      <c r="I45" s="134">
        <f>G45*Q$8</f>
        <v>0.18224099999999999</v>
      </c>
      <c r="J45" s="121" t="s">
        <v>372</v>
      </c>
      <c r="K45" s="149" t="s">
        <v>81</v>
      </c>
      <c r="L45" s="149"/>
      <c r="M45" s="149">
        <v>1</v>
      </c>
      <c r="N45" s="149">
        <v>6.28</v>
      </c>
      <c r="O45" s="120">
        <f t="shared" si="7"/>
        <v>7.3265010840000011</v>
      </c>
      <c r="P45" s="120">
        <f>H45+I45+O45</f>
        <v>9.3523255840000008</v>
      </c>
      <c r="Q45" s="120">
        <f>O45*E45</f>
        <v>14.653002168000002</v>
      </c>
      <c r="R45" s="120">
        <f>P45*E45</f>
        <v>18.704651168000002</v>
      </c>
    </row>
    <row r="46" spans="1:18" ht="36.75" customHeight="1" x14ac:dyDescent="0.2">
      <c r="A46" s="149">
        <v>9</v>
      </c>
      <c r="B46" s="105" t="s">
        <v>261</v>
      </c>
      <c r="C46" s="121" t="s">
        <v>373</v>
      </c>
      <c r="D46" s="149" t="s">
        <v>81</v>
      </c>
      <c r="E46" s="122">
        <f>1*2</f>
        <v>2</v>
      </c>
      <c r="F46" s="149">
        <v>1.52</v>
      </c>
      <c r="G46" s="149">
        <v>0.18</v>
      </c>
      <c r="H46" s="134">
        <f>F46*Q$7</f>
        <v>3.547148</v>
      </c>
      <c r="I46" s="134">
        <f>G46*Q$8</f>
        <v>0.54672299999999996</v>
      </c>
      <c r="J46" s="121" t="s">
        <v>374</v>
      </c>
      <c r="K46" s="149" t="s">
        <v>81</v>
      </c>
      <c r="L46" s="149"/>
      <c r="M46" s="149">
        <v>1</v>
      </c>
      <c r="N46" s="149">
        <v>10.35</v>
      </c>
      <c r="O46" s="120">
        <f t="shared" si="7"/>
        <v>12.074727105000001</v>
      </c>
      <c r="P46" s="120">
        <f>H46+I46+O46</f>
        <v>16.168598105000001</v>
      </c>
      <c r="Q46" s="120">
        <f>O46*E46</f>
        <v>24.149454210000002</v>
      </c>
      <c r="R46" s="120">
        <f>P46*E46</f>
        <v>32.337196210000002</v>
      </c>
    </row>
    <row r="47" spans="1:18" ht="37.5" customHeight="1" x14ac:dyDescent="0.2">
      <c r="A47" s="149">
        <v>10</v>
      </c>
      <c r="B47" s="149" t="s">
        <v>377</v>
      </c>
      <c r="C47" s="121" t="s">
        <v>375</v>
      </c>
      <c r="D47" s="149" t="s">
        <v>81</v>
      </c>
      <c r="E47" s="122">
        <f>1*2</f>
        <v>2</v>
      </c>
      <c r="F47" s="149">
        <v>0.22</v>
      </c>
      <c r="G47" s="149">
        <v>0.23</v>
      </c>
      <c r="H47" s="134">
        <f>F47*Q$7</f>
        <v>0.51340300000000005</v>
      </c>
      <c r="I47" s="134">
        <f>G47*Q$8</f>
        <v>0.6985905</v>
      </c>
      <c r="J47" s="121" t="s">
        <v>376</v>
      </c>
      <c r="K47" s="149" t="s">
        <v>81</v>
      </c>
      <c r="L47" s="149"/>
      <c r="M47" s="149">
        <v>1</v>
      </c>
      <c r="N47" s="149">
        <v>3.1</v>
      </c>
      <c r="O47" s="120">
        <f t="shared" si="7"/>
        <v>3.6165849300000001</v>
      </c>
      <c r="P47" s="120">
        <f t="shared" ref="P47:P55" si="11">H47+I47+O47</f>
        <v>4.8285784300000003</v>
      </c>
      <c r="Q47" s="120">
        <f t="shared" ref="Q47:Q55" si="12">O47*E47</f>
        <v>7.2331698600000003</v>
      </c>
      <c r="R47" s="120">
        <f t="shared" ref="R47:R55" si="13">P47*E47</f>
        <v>9.6571568600000006</v>
      </c>
    </row>
    <row r="48" spans="1:18" ht="43.5" customHeight="1" x14ac:dyDescent="0.2">
      <c r="A48" s="149">
        <v>11</v>
      </c>
      <c r="B48" s="132" t="s">
        <v>82</v>
      </c>
      <c r="C48" s="121" t="s">
        <v>378</v>
      </c>
      <c r="D48" s="131" t="s">
        <v>81</v>
      </c>
      <c r="E48" s="141">
        <f>1*2</f>
        <v>2</v>
      </c>
      <c r="F48" s="149"/>
      <c r="G48" s="149"/>
      <c r="H48" s="134"/>
      <c r="I48" s="134"/>
      <c r="J48" s="121" t="s">
        <v>379</v>
      </c>
      <c r="K48" s="131" t="s">
        <v>81</v>
      </c>
      <c r="L48" s="132"/>
      <c r="M48" s="149">
        <v>1</v>
      </c>
      <c r="N48" s="131">
        <v>1.56</v>
      </c>
      <c r="O48" s="120">
        <f t="shared" si="7"/>
        <v>1.8199588680000003</v>
      </c>
      <c r="P48" s="120">
        <f t="shared" si="11"/>
        <v>1.8199588680000003</v>
      </c>
      <c r="Q48" s="120">
        <f t="shared" si="12"/>
        <v>3.6399177360000006</v>
      </c>
      <c r="R48" s="120">
        <f t="shared" si="13"/>
        <v>3.6399177360000006</v>
      </c>
    </row>
    <row r="49" spans="1:18" ht="38.25" customHeight="1" x14ac:dyDescent="0.2">
      <c r="A49" s="149">
        <v>12</v>
      </c>
      <c r="B49" s="132" t="s">
        <v>82</v>
      </c>
      <c r="C49" s="121" t="s">
        <v>380</v>
      </c>
      <c r="D49" s="149" t="s">
        <v>81</v>
      </c>
      <c r="E49" s="141">
        <f>1*2</f>
        <v>2</v>
      </c>
      <c r="F49" s="149"/>
      <c r="G49" s="149"/>
      <c r="H49" s="134"/>
      <c r="I49" s="134"/>
      <c r="J49" s="121" t="s">
        <v>380</v>
      </c>
      <c r="K49" s="149" t="s">
        <v>81</v>
      </c>
      <c r="L49" s="132"/>
      <c r="M49" s="149">
        <v>1</v>
      </c>
      <c r="N49" s="149">
        <v>0.4</v>
      </c>
      <c r="O49" s="120">
        <f t="shared" si="7"/>
        <v>0.46665612000000006</v>
      </c>
      <c r="P49" s="120">
        <f t="shared" si="11"/>
        <v>0.46665612000000006</v>
      </c>
      <c r="Q49" s="120">
        <f t="shared" si="12"/>
        <v>0.93331224000000013</v>
      </c>
      <c r="R49" s="120">
        <f t="shared" si="13"/>
        <v>0.93331224000000013</v>
      </c>
    </row>
    <row r="50" spans="1:18" ht="38.25" customHeight="1" x14ac:dyDescent="0.2">
      <c r="A50" s="149">
        <v>13</v>
      </c>
      <c r="B50" s="132" t="s">
        <v>82</v>
      </c>
      <c r="C50" s="121" t="s">
        <v>381</v>
      </c>
      <c r="D50" s="149" t="s">
        <v>131</v>
      </c>
      <c r="E50" s="141">
        <f>4*2</f>
        <v>8</v>
      </c>
      <c r="F50" s="149"/>
      <c r="G50" s="149"/>
      <c r="H50" s="134"/>
      <c r="I50" s="134"/>
      <c r="J50" s="121" t="s">
        <v>381</v>
      </c>
      <c r="K50" s="149" t="s">
        <v>131</v>
      </c>
      <c r="L50" s="132"/>
      <c r="M50" s="149">
        <v>1</v>
      </c>
      <c r="N50" s="149">
        <v>0.33</v>
      </c>
      <c r="O50" s="120">
        <f t="shared" si="7"/>
        <v>0.38499129900000006</v>
      </c>
      <c r="P50" s="120">
        <f t="shared" si="11"/>
        <v>0.38499129900000006</v>
      </c>
      <c r="Q50" s="120">
        <f t="shared" si="12"/>
        <v>3.0799303920000005</v>
      </c>
      <c r="R50" s="120">
        <f t="shared" si="13"/>
        <v>3.0799303920000005</v>
      </c>
    </row>
    <row r="51" spans="1:18" ht="36.75" customHeight="1" x14ac:dyDescent="0.2">
      <c r="A51" s="149">
        <v>14</v>
      </c>
      <c r="B51" s="132" t="s">
        <v>82</v>
      </c>
      <c r="C51" s="121" t="s">
        <v>382</v>
      </c>
      <c r="D51" s="149" t="s">
        <v>81</v>
      </c>
      <c r="E51" s="141">
        <f>1*2</f>
        <v>2</v>
      </c>
      <c r="F51" s="149"/>
      <c r="G51" s="149"/>
      <c r="H51" s="134"/>
      <c r="I51" s="134"/>
      <c r="J51" s="121" t="s">
        <v>383</v>
      </c>
      <c r="K51" s="149" t="s">
        <v>81</v>
      </c>
      <c r="L51" s="132" t="s">
        <v>274</v>
      </c>
      <c r="M51" s="149">
        <v>1</v>
      </c>
      <c r="N51" s="149">
        <v>4.5830000000000002</v>
      </c>
      <c r="O51" s="134">
        <f t="shared" si="7"/>
        <v>5.3467124949000002</v>
      </c>
      <c r="P51" s="120">
        <f t="shared" si="11"/>
        <v>5.3467124949000002</v>
      </c>
      <c r="Q51" s="120">
        <f t="shared" si="12"/>
        <v>10.6934249898</v>
      </c>
      <c r="R51" s="120">
        <f t="shared" si="13"/>
        <v>10.6934249898</v>
      </c>
    </row>
    <row r="52" spans="1:18" ht="42.75" customHeight="1" x14ac:dyDescent="0.2">
      <c r="A52" s="149">
        <v>15</v>
      </c>
      <c r="B52" s="132" t="s">
        <v>82</v>
      </c>
      <c r="C52" s="121" t="s">
        <v>384</v>
      </c>
      <c r="D52" s="149" t="s">
        <v>81</v>
      </c>
      <c r="E52" s="141">
        <f>1*2</f>
        <v>2</v>
      </c>
      <c r="F52" s="149"/>
      <c r="G52" s="149"/>
      <c r="H52" s="134"/>
      <c r="I52" s="134"/>
      <c r="J52" s="121" t="s">
        <v>385</v>
      </c>
      <c r="K52" s="149" t="s">
        <v>81</v>
      </c>
      <c r="L52" s="132" t="s">
        <v>390</v>
      </c>
      <c r="M52" s="149">
        <v>0.96</v>
      </c>
      <c r="N52" s="149">
        <v>0.60799999999999998</v>
      </c>
      <c r="O52" s="134">
        <f t="shared" si="7"/>
        <v>0.680944610304</v>
      </c>
      <c r="P52" s="120">
        <f t="shared" si="11"/>
        <v>0.680944610304</v>
      </c>
      <c r="Q52" s="120">
        <f t="shared" si="12"/>
        <v>1.361889220608</v>
      </c>
      <c r="R52" s="120">
        <f t="shared" si="13"/>
        <v>1.361889220608</v>
      </c>
    </row>
    <row r="53" spans="1:18" ht="36.75" customHeight="1" x14ac:dyDescent="0.2">
      <c r="A53" s="149">
        <v>16</v>
      </c>
      <c r="B53" s="132" t="s">
        <v>147</v>
      </c>
      <c r="C53" s="121" t="s">
        <v>148</v>
      </c>
      <c r="D53" s="149" t="s">
        <v>84</v>
      </c>
      <c r="E53" s="143">
        <f>0.02*2</f>
        <v>0.04</v>
      </c>
      <c r="F53" s="149">
        <v>16.2</v>
      </c>
      <c r="G53" s="149">
        <v>4</v>
      </c>
      <c r="H53" s="134">
        <f>F53*Q$7</f>
        <v>37.805129999999998</v>
      </c>
      <c r="I53" s="134">
        <f>G53*Q$8</f>
        <v>12.1494</v>
      </c>
      <c r="J53" s="97" t="s">
        <v>149</v>
      </c>
      <c r="K53" s="149" t="s">
        <v>87</v>
      </c>
      <c r="L53" s="135" t="s">
        <v>162</v>
      </c>
      <c r="M53" s="149">
        <v>10</v>
      </c>
      <c r="N53" s="149">
        <v>0.95399999999999996</v>
      </c>
      <c r="O53" s="120">
        <f t="shared" si="7"/>
        <v>11.129748462</v>
      </c>
      <c r="P53" s="120">
        <f t="shared" si="11"/>
        <v>61.084278462</v>
      </c>
      <c r="Q53" s="120">
        <f t="shared" si="12"/>
        <v>0.44518993847999999</v>
      </c>
      <c r="R53" s="120">
        <f t="shared" si="13"/>
        <v>2.4433711384799999</v>
      </c>
    </row>
    <row r="54" spans="1:18" ht="32.25" customHeight="1" x14ac:dyDescent="0.2">
      <c r="A54" s="149">
        <v>17</v>
      </c>
      <c r="B54" s="132" t="s">
        <v>82</v>
      </c>
      <c r="C54" s="121" t="s">
        <v>248</v>
      </c>
      <c r="D54" s="131" t="s">
        <v>131</v>
      </c>
      <c r="E54" s="99">
        <f>4.2*2</f>
        <v>8.4</v>
      </c>
      <c r="F54" s="131"/>
      <c r="G54" s="131"/>
      <c r="H54" s="134"/>
      <c r="I54" s="134"/>
      <c r="J54" s="121" t="s">
        <v>249</v>
      </c>
      <c r="K54" s="131" t="s">
        <v>131</v>
      </c>
      <c r="L54" s="132" t="s">
        <v>252</v>
      </c>
      <c r="M54" s="149">
        <v>1</v>
      </c>
      <c r="N54" s="135">
        <v>1.1499999999999999</v>
      </c>
      <c r="O54" s="120">
        <f t="shared" si="7"/>
        <v>1.341636345</v>
      </c>
      <c r="P54" s="120">
        <f t="shared" si="11"/>
        <v>1.341636345</v>
      </c>
      <c r="Q54" s="120">
        <f t="shared" si="12"/>
        <v>11.269745298</v>
      </c>
      <c r="R54" s="120">
        <f t="shared" si="13"/>
        <v>11.269745298</v>
      </c>
    </row>
    <row r="55" spans="1:18" ht="34.5" customHeight="1" x14ac:dyDescent="0.2">
      <c r="A55" s="149">
        <v>18</v>
      </c>
      <c r="B55" s="132" t="s">
        <v>82</v>
      </c>
      <c r="C55" s="121" t="s">
        <v>273</v>
      </c>
      <c r="D55" s="149" t="s">
        <v>84</v>
      </c>
      <c r="E55" s="150">
        <f>0.0038*2</f>
        <v>7.6E-3</v>
      </c>
      <c r="F55" s="149"/>
      <c r="G55" s="149"/>
      <c r="H55" s="134"/>
      <c r="I55" s="134"/>
      <c r="J55" s="121" t="s">
        <v>150</v>
      </c>
      <c r="K55" s="149" t="s">
        <v>84</v>
      </c>
      <c r="L55" s="132" t="s">
        <v>163</v>
      </c>
      <c r="M55" s="149">
        <v>1</v>
      </c>
      <c r="N55" s="149">
        <v>475</v>
      </c>
      <c r="O55" s="120">
        <f t="shared" si="7"/>
        <v>554.15414250000003</v>
      </c>
      <c r="P55" s="120">
        <f t="shared" si="11"/>
        <v>554.15414250000003</v>
      </c>
      <c r="Q55" s="120">
        <f t="shared" si="12"/>
        <v>4.2115714830000002</v>
      </c>
      <c r="R55" s="120">
        <f t="shared" si="13"/>
        <v>4.2115714830000002</v>
      </c>
    </row>
    <row r="56" spans="1:18" ht="27.75" customHeight="1" x14ac:dyDescent="0.2">
      <c r="A56" s="149"/>
      <c r="B56" s="105"/>
      <c r="C56" s="157" t="s">
        <v>386</v>
      </c>
      <c r="D56" s="149"/>
      <c r="E56" s="170"/>
      <c r="F56" s="149"/>
      <c r="G56" s="149"/>
      <c r="H56" s="120"/>
      <c r="I56" s="120"/>
      <c r="J56" s="121"/>
      <c r="K56" s="149"/>
      <c r="L56" s="149"/>
      <c r="M56" s="149"/>
      <c r="N56" s="149"/>
      <c r="O56" s="107"/>
      <c r="P56" s="120"/>
      <c r="Q56" s="120"/>
      <c r="R56" s="120"/>
    </row>
    <row r="57" spans="1:18" ht="36.75" customHeight="1" x14ac:dyDescent="0.2">
      <c r="A57" s="149">
        <v>1</v>
      </c>
      <c r="B57" s="132" t="s">
        <v>132</v>
      </c>
      <c r="C57" s="121" t="s">
        <v>251</v>
      </c>
      <c r="D57" s="149" t="s">
        <v>83</v>
      </c>
      <c r="E57" s="122">
        <f>0.2*2</f>
        <v>0.4</v>
      </c>
      <c r="F57" s="149">
        <v>1.82</v>
      </c>
      <c r="G57" s="149">
        <v>1.06</v>
      </c>
      <c r="H57" s="134">
        <f>F57*Q$7</f>
        <v>4.2472430000000001</v>
      </c>
      <c r="I57" s="134">
        <f>G57*Q$8</f>
        <v>3.2195910000000003</v>
      </c>
      <c r="J57" s="121" t="s">
        <v>133</v>
      </c>
      <c r="K57" s="131" t="s">
        <v>83</v>
      </c>
      <c r="L57" s="149" t="s">
        <v>113</v>
      </c>
      <c r="M57" s="149">
        <v>1.02</v>
      </c>
      <c r="N57" s="131">
        <v>4</v>
      </c>
      <c r="O57" s="120">
        <f>N57*M57*$Q$9</f>
        <v>4.7598924240000002</v>
      </c>
      <c r="P57" s="120">
        <f>H57+I57+O57</f>
        <v>12.226726424000001</v>
      </c>
      <c r="Q57" s="120">
        <f>O57*E57</f>
        <v>1.9039569696000003</v>
      </c>
      <c r="R57" s="120">
        <f>P57*E57</f>
        <v>4.8906905696000003</v>
      </c>
    </row>
    <row r="58" spans="1:18" ht="38.25" customHeight="1" x14ac:dyDescent="0.2">
      <c r="A58" s="131">
        <v>2</v>
      </c>
      <c r="B58" s="88" t="s">
        <v>136</v>
      </c>
      <c r="C58" s="83" t="s">
        <v>143</v>
      </c>
      <c r="D58" s="131" t="s">
        <v>83</v>
      </c>
      <c r="E58" s="133">
        <f>0.7*2</f>
        <v>1.4</v>
      </c>
      <c r="F58" s="131">
        <v>5.14</v>
      </c>
      <c r="G58" s="131">
        <v>2.5299999999999998</v>
      </c>
      <c r="H58" s="134">
        <f>F58*Q$7</f>
        <v>11.994961</v>
      </c>
      <c r="I58" s="134">
        <f>G58*Q$8</f>
        <v>7.6844954999999997</v>
      </c>
      <c r="J58" s="83" t="s">
        <v>134</v>
      </c>
      <c r="K58" s="131" t="s">
        <v>83</v>
      </c>
      <c r="L58" s="131" t="s">
        <v>135</v>
      </c>
      <c r="M58" s="131">
        <v>0.52400000000000002</v>
      </c>
      <c r="N58" s="131">
        <v>25.25</v>
      </c>
      <c r="O58" s="62">
        <f>SUMPRODUCT(M58:M59,N58:N59)*$Q$9</f>
        <v>36.577978554001689</v>
      </c>
      <c r="P58" s="134">
        <f>H58+I58+O58</f>
        <v>56.257435054001689</v>
      </c>
      <c r="Q58" s="134">
        <f>O58*E58</f>
        <v>51.209169975602364</v>
      </c>
      <c r="R58" s="134">
        <f>P58*E58</f>
        <v>78.760409075602354</v>
      </c>
    </row>
    <row r="59" spans="1:18" ht="19.5" customHeight="1" x14ac:dyDescent="0.2">
      <c r="A59" s="135"/>
      <c r="B59" s="82"/>
      <c r="C59" s="84"/>
      <c r="D59" s="135"/>
      <c r="E59" s="81"/>
      <c r="F59" s="135"/>
      <c r="G59" s="135"/>
      <c r="H59" s="79"/>
      <c r="I59" s="77"/>
      <c r="J59" s="84" t="s">
        <v>137</v>
      </c>
      <c r="K59" s="135" t="s">
        <v>84</v>
      </c>
      <c r="L59" s="82" t="s">
        <v>157</v>
      </c>
      <c r="M59" s="108">
        <v>6.5110000000000001E-2</v>
      </c>
      <c r="N59" s="135">
        <v>278.33300000000003</v>
      </c>
      <c r="O59" s="108"/>
      <c r="P59" s="77"/>
      <c r="Q59" s="77"/>
      <c r="R59" s="77"/>
    </row>
    <row r="60" spans="1:18" ht="42.75" customHeight="1" x14ac:dyDescent="0.2">
      <c r="A60" s="149">
        <v>3</v>
      </c>
      <c r="B60" s="132" t="s">
        <v>82</v>
      </c>
      <c r="C60" s="121" t="s">
        <v>253</v>
      </c>
      <c r="D60" s="149" t="s">
        <v>81</v>
      </c>
      <c r="E60" s="141">
        <f>1*2</f>
        <v>2</v>
      </c>
      <c r="F60" s="149"/>
      <c r="G60" s="149"/>
      <c r="H60" s="134"/>
      <c r="I60" s="134"/>
      <c r="J60" s="121" t="s">
        <v>255</v>
      </c>
      <c r="K60" s="149" t="s">
        <v>81</v>
      </c>
      <c r="L60" s="132" t="s">
        <v>159</v>
      </c>
      <c r="M60" s="149">
        <v>1</v>
      </c>
      <c r="N60" s="149">
        <v>25</v>
      </c>
      <c r="O60" s="120">
        <f t="shared" ref="O60:O75" si="14">N60*M60*$Q$9</f>
        <v>29.166007500000003</v>
      </c>
      <c r="P60" s="120">
        <f t="shared" ref="P60:P64" si="15">H60+I60+O60</f>
        <v>29.166007500000003</v>
      </c>
      <c r="Q60" s="120">
        <f t="shared" ref="Q60:Q64" si="16">O60*E60</f>
        <v>58.332015000000006</v>
      </c>
      <c r="R60" s="120">
        <f t="shared" ref="R60:R64" si="17">P60*E60</f>
        <v>58.332015000000006</v>
      </c>
    </row>
    <row r="61" spans="1:18" ht="42.75" customHeight="1" x14ac:dyDescent="0.2">
      <c r="A61" s="149">
        <v>4</v>
      </c>
      <c r="B61" s="132" t="s">
        <v>82</v>
      </c>
      <c r="C61" s="121" t="s">
        <v>254</v>
      </c>
      <c r="D61" s="149" t="s">
        <v>81</v>
      </c>
      <c r="E61" s="141">
        <f>1*2</f>
        <v>2</v>
      </c>
      <c r="F61" s="149"/>
      <c r="G61" s="149"/>
      <c r="H61" s="134"/>
      <c r="I61" s="134"/>
      <c r="J61" s="121" t="s">
        <v>256</v>
      </c>
      <c r="K61" s="149" t="s">
        <v>81</v>
      </c>
      <c r="L61" s="132" t="s">
        <v>158</v>
      </c>
      <c r="M61" s="149">
        <v>1</v>
      </c>
      <c r="N61" s="149">
        <v>19.167000000000002</v>
      </c>
      <c r="O61" s="120">
        <f t="shared" si="14"/>
        <v>22.360994630100002</v>
      </c>
      <c r="P61" s="120">
        <f t="shared" si="15"/>
        <v>22.360994630100002</v>
      </c>
      <c r="Q61" s="120">
        <f t="shared" si="16"/>
        <v>44.721989260200004</v>
      </c>
      <c r="R61" s="120">
        <f t="shared" si="17"/>
        <v>44.721989260200004</v>
      </c>
    </row>
    <row r="62" spans="1:18" ht="48" customHeight="1" x14ac:dyDescent="0.2">
      <c r="A62" s="149">
        <v>5</v>
      </c>
      <c r="B62" s="132" t="s">
        <v>82</v>
      </c>
      <c r="C62" s="121" t="s">
        <v>257</v>
      </c>
      <c r="D62" s="149" t="s">
        <v>81</v>
      </c>
      <c r="E62" s="141">
        <f>1*2</f>
        <v>2</v>
      </c>
      <c r="F62" s="149"/>
      <c r="G62" s="149"/>
      <c r="H62" s="134"/>
      <c r="I62" s="134"/>
      <c r="J62" s="121" t="s">
        <v>139</v>
      </c>
      <c r="K62" s="149" t="s">
        <v>81</v>
      </c>
      <c r="L62" s="132" t="s">
        <v>141</v>
      </c>
      <c r="M62" s="149">
        <v>1</v>
      </c>
      <c r="N62" s="149">
        <v>75</v>
      </c>
      <c r="O62" s="120">
        <f t="shared" si="14"/>
        <v>87.498022500000005</v>
      </c>
      <c r="P62" s="120">
        <f t="shared" si="15"/>
        <v>87.498022500000005</v>
      </c>
      <c r="Q62" s="120">
        <f t="shared" si="16"/>
        <v>174.99604500000001</v>
      </c>
      <c r="R62" s="120">
        <f t="shared" si="17"/>
        <v>174.99604500000001</v>
      </c>
    </row>
    <row r="63" spans="1:18" ht="39.75" customHeight="1" x14ac:dyDescent="0.2">
      <c r="A63" s="149">
        <v>6</v>
      </c>
      <c r="B63" s="132" t="s">
        <v>82</v>
      </c>
      <c r="C63" s="121" t="s">
        <v>258</v>
      </c>
      <c r="D63" s="149" t="s">
        <v>81</v>
      </c>
      <c r="E63" s="141">
        <f>1*2</f>
        <v>2</v>
      </c>
      <c r="F63" s="149"/>
      <c r="G63" s="149"/>
      <c r="H63" s="134"/>
      <c r="I63" s="134"/>
      <c r="J63" s="121" t="s">
        <v>140</v>
      </c>
      <c r="K63" s="149" t="s">
        <v>81</v>
      </c>
      <c r="L63" s="132" t="s">
        <v>160</v>
      </c>
      <c r="M63" s="149">
        <v>1</v>
      </c>
      <c r="N63" s="149">
        <v>20</v>
      </c>
      <c r="O63" s="120">
        <f t="shared" si="14"/>
        <v>23.332806000000001</v>
      </c>
      <c r="P63" s="120">
        <f t="shared" si="15"/>
        <v>23.332806000000001</v>
      </c>
      <c r="Q63" s="120">
        <f t="shared" si="16"/>
        <v>46.665612000000003</v>
      </c>
      <c r="R63" s="120">
        <f t="shared" si="17"/>
        <v>46.665612000000003</v>
      </c>
    </row>
    <row r="64" spans="1:18" ht="48" customHeight="1" x14ac:dyDescent="0.2">
      <c r="A64" s="149">
        <v>7</v>
      </c>
      <c r="B64" s="132" t="s">
        <v>142</v>
      </c>
      <c r="C64" s="121" t="s">
        <v>259</v>
      </c>
      <c r="D64" s="149" t="s">
        <v>86</v>
      </c>
      <c r="E64" s="142">
        <f>0.13*2</f>
        <v>0.26</v>
      </c>
      <c r="F64" s="149">
        <v>14.5</v>
      </c>
      <c r="G64" s="149">
        <v>1.5</v>
      </c>
      <c r="H64" s="134">
        <f>F64*Q$7</f>
        <v>33.837924999999998</v>
      </c>
      <c r="I64" s="134">
        <f>G64*Q$8</f>
        <v>4.556025</v>
      </c>
      <c r="J64" s="121" t="s">
        <v>98</v>
      </c>
      <c r="K64" s="149" t="s">
        <v>84</v>
      </c>
      <c r="L64" s="149" t="s">
        <v>161</v>
      </c>
      <c r="M64" s="149">
        <v>0.24</v>
      </c>
      <c r="N64" s="149">
        <v>165</v>
      </c>
      <c r="O64" s="120">
        <f t="shared" si="14"/>
        <v>46.198955880000007</v>
      </c>
      <c r="P64" s="120">
        <f t="shared" si="15"/>
        <v>84.592905880000004</v>
      </c>
      <c r="Q64" s="120">
        <f t="shared" si="16"/>
        <v>12.011728528800003</v>
      </c>
      <c r="R64" s="120">
        <f t="shared" si="17"/>
        <v>21.9941555288</v>
      </c>
    </row>
    <row r="65" spans="1:18" ht="36.75" customHeight="1" x14ac:dyDescent="0.2">
      <c r="A65" s="149">
        <v>8</v>
      </c>
      <c r="B65" s="105" t="s">
        <v>243</v>
      </c>
      <c r="C65" s="121" t="s">
        <v>371</v>
      </c>
      <c r="D65" s="149" t="s">
        <v>81</v>
      </c>
      <c r="E65" s="122">
        <f>1*2</f>
        <v>2</v>
      </c>
      <c r="F65" s="149">
        <v>0.79</v>
      </c>
      <c r="G65" s="149">
        <v>0.06</v>
      </c>
      <c r="H65" s="134">
        <f>F65*Q$7</f>
        <v>1.8435835</v>
      </c>
      <c r="I65" s="134">
        <f>G65*Q$8</f>
        <v>0.18224099999999999</v>
      </c>
      <c r="J65" s="121" t="s">
        <v>372</v>
      </c>
      <c r="K65" s="149" t="s">
        <v>81</v>
      </c>
      <c r="L65" s="149"/>
      <c r="M65" s="149">
        <v>1</v>
      </c>
      <c r="N65" s="149">
        <v>6.28</v>
      </c>
      <c r="O65" s="120">
        <f t="shared" si="14"/>
        <v>7.3265010840000011</v>
      </c>
      <c r="P65" s="120">
        <f>H65+I65+O65</f>
        <v>9.3523255840000008</v>
      </c>
      <c r="Q65" s="120">
        <f>O65*E65</f>
        <v>14.653002168000002</v>
      </c>
      <c r="R65" s="120">
        <f>P65*E65</f>
        <v>18.704651168000002</v>
      </c>
    </row>
    <row r="66" spans="1:18" ht="37.5" customHeight="1" x14ac:dyDescent="0.2">
      <c r="A66" s="149">
        <v>9</v>
      </c>
      <c r="B66" s="105" t="s">
        <v>261</v>
      </c>
      <c r="C66" s="121" t="s">
        <v>373</v>
      </c>
      <c r="D66" s="149" t="s">
        <v>81</v>
      </c>
      <c r="E66" s="122">
        <f>1*2</f>
        <v>2</v>
      </c>
      <c r="F66" s="149">
        <v>1.52</v>
      </c>
      <c r="G66" s="149">
        <v>0.18</v>
      </c>
      <c r="H66" s="134">
        <f>F66*Q$7</f>
        <v>3.547148</v>
      </c>
      <c r="I66" s="134">
        <f>G66*Q$8</f>
        <v>0.54672299999999996</v>
      </c>
      <c r="J66" s="121" t="s">
        <v>374</v>
      </c>
      <c r="K66" s="149" t="s">
        <v>81</v>
      </c>
      <c r="L66" s="149"/>
      <c r="M66" s="149">
        <v>1</v>
      </c>
      <c r="N66" s="149">
        <v>10.35</v>
      </c>
      <c r="O66" s="120">
        <f t="shared" si="14"/>
        <v>12.074727105000001</v>
      </c>
      <c r="P66" s="120">
        <f>H66+I66+O66</f>
        <v>16.168598105000001</v>
      </c>
      <c r="Q66" s="120">
        <f>O66*E66</f>
        <v>24.149454210000002</v>
      </c>
      <c r="R66" s="120">
        <f>P66*E66</f>
        <v>32.337196210000002</v>
      </c>
    </row>
    <row r="67" spans="1:18" ht="36.75" customHeight="1" x14ac:dyDescent="0.2">
      <c r="A67" s="149">
        <v>10</v>
      </c>
      <c r="B67" s="149" t="s">
        <v>377</v>
      </c>
      <c r="C67" s="121" t="s">
        <v>375</v>
      </c>
      <c r="D67" s="149" t="s">
        <v>81</v>
      </c>
      <c r="E67" s="122">
        <f>1*2</f>
        <v>2</v>
      </c>
      <c r="F67" s="149">
        <v>0.22</v>
      </c>
      <c r="G67" s="149">
        <v>0.23</v>
      </c>
      <c r="H67" s="134">
        <f>F67*Q$7</f>
        <v>0.51340300000000005</v>
      </c>
      <c r="I67" s="134">
        <f>G67*Q$8</f>
        <v>0.6985905</v>
      </c>
      <c r="J67" s="121" t="s">
        <v>376</v>
      </c>
      <c r="K67" s="149" t="s">
        <v>81</v>
      </c>
      <c r="L67" s="149"/>
      <c r="M67" s="149">
        <v>1</v>
      </c>
      <c r="N67" s="149">
        <v>3.1</v>
      </c>
      <c r="O67" s="120">
        <f t="shared" si="14"/>
        <v>3.6165849300000001</v>
      </c>
      <c r="P67" s="120">
        <f t="shared" ref="P67:P75" si="18">H67+I67+O67</f>
        <v>4.8285784300000003</v>
      </c>
      <c r="Q67" s="120">
        <f t="shared" ref="Q67:Q75" si="19">O67*E67</f>
        <v>7.2331698600000003</v>
      </c>
      <c r="R67" s="120">
        <f t="shared" ref="R67:R75" si="20">P67*E67</f>
        <v>9.6571568600000006</v>
      </c>
    </row>
    <row r="68" spans="1:18" ht="39.75" customHeight="1" x14ac:dyDescent="0.2">
      <c r="A68" s="149">
        <v>11</v>
      </c>
      <c r="B68" s="132" t="s">
        <v>82</v>
      </c>
      <c r="C68" s="121" t="s">
        <v>378</v>
      </c>
      <c r="D68" s="131" t="s">
        <v>81</v>
      </c>
      <c r="E68" s="141">
        <f>1*2</f>
        <v>2</v>
      </c>
      <c r="F68" s="149"/>
      <c r="G68" s="149"/>
      <c r="H68" s="134"/>
      <c r="I68" s="134"/>
      <c r="J68" s="121" t="s">
        <v>379</v>
      </c>
      <c r="K68" s="131" t="s">
        <v>81</v>
      </c>
      <c r="L68" s="132"/>
      <c r="M68" s="149">
        <v>1</v>
      </c>
      <c r="N68" s="131">
        <v>1.56</v>
      </c>
      <c r="O68" s="120">
        <f t="shared" si="14"/>
        <v>1.8199588680000003</v>
      </c>
      <c r="P68" s="120">
        <f t="shared" si="18"/>
        <v>1.8199588680000003</v>
      </c>
      <c r="Q68" s="120">
        <f t="shared" si="19"/>
        <v>3.6399177360000006</v>
      </c>
      <c r="R68" s="120">
        <f t="shared" si="20"/>
        <v>3.6399177360000006</v>
      </c>
    </row>
    <row r="69" spans="1:18" ht="38.25" customHeight="1" x14ac:dyDescent="0.2">
      <c r="A69" s="149">
        <v>12</v>
      </c>
      <c r="B69" s="132" t="s">
        <v>82</v>
      </c>
      <c r="C69" s="121" t="s">
        <v>380</v>
      </c>
      <c r="D69" s="149" t="s">
        <v>81</v>
      </c>
      <c r="E69" s="141">
        <f>1*2</f>
        <v>2</v>
      </c>
      <c r="F69" s="149"/>
      <c r="G69" s="149"/>
      <c r="H69" s="134"/>
      <c r="I69" s="134"/>
      <c r="J69" s="121" t="s">
        <v>380</v>
      </c>
      <c r="K69" s="149" t="s">
        <v>81</v>
      </c>
      <c r="L69" s="132"/>
      <c r="M69" s="149">
        <v>1</v>
      </c>
      <c r="N69" s="149">
        <v>0.4</v>
      </c>
      <c r="O69" s="120">
        <f t="shared" si="14"/>
        <v>0.46665612000000006</v>
      </c>
      <c r="P69" s="120">
        <f t="shared" si="18"/>
        <v>0.46665612000000006</v>
      </c>
      <c r="Q69" s="120">
        <f t="shared" si="19"/>
        <v>0.93331224000000013</v>
      </c>
      <c r="R69" s="120">
        <f t="shared" si="20"/>
        <v>0.93331224000000013</v>
      </c>
    </row>
    <row r="70" spans="1:18" ht="38.25" customHeight="1" x14ac:dyDescent="0.2">
      <c r="A70" s="149">
        <v>13</v>
      </c>
      <c r="B70" s="132" t="s">
        <v>82</v>
      </c>
      <c r="C70" s="121" t="s">
        <v>381</v>
      </c>
      <c r="D70" s="149" t="s">
        <v>131</v>
      </c>
      <c r="E70" s="141">
        <f>4*2</f>
        <v>8</v>
      </c>
      <c r="F70" s="149"/>
      <c r="G70" s="149"/>
      <c r="H70" s="134"/>
      <c r="I70" s="134"/>
      <c r="J70" s="121" t="s">
        <v>381</v>
      </c>
      <c r="K70" s="149" t="s">
        <v>131</v>
      </c>
      <c r="L70" s="132"/>
      <c r="M70" s="149">
        <v>1</v>
      </c>
      <c r="N70" s="149">
        <v>0.33</v>
      </c>
      <c r="O70" s="120">
        <f t="shared" si="14"/>
        <v>0.38499129900000006</v>
      </c>
      <c r="P70" s="120">
        <f t="shared" si="18"/>
        <v>0.38499129900000006</v>
      </c>
      <c r="Q70" s="120">
        <f t="shared" si="19"/>
        <v>3.0799303920000005</v>
      </c>
      <c r="R70" s="120">
        <f t="shared" si="20"/>
        <v>3.0799303920000005</v>
      </c>
    </row>
    <row r="71" spans="1:18" ht="33" customHeight="1" x14ac:dyDescent="0.2">
      <c r="A71" s="149">
        <v>14</v>
      </c>
      <c r="B71" s="132" t="s">
        <v>82</v>
      </c>
      <c r="C71" s="121" t="s">
        <v>382</v>
      </c>
      <c r="D71" s="149" t="s">
        <v>81</v>
      </c>
      <c r="E71" s="141">
        <f>1*2</f>
        <v>2</v>
      </c>
      <c r="F71" s="149"/>
      <c r="G71" s="149"/>
      <c r="H71" s="134"/>
      <c r="I71" s="134"/>
      <c r="J71" s="121" t="s">
        <v>383</v>
      </c>
      <c r="K71" s="149" t="s">
        <v>81</v>
      </c>
      <c r="L71" s="132" t="s">
        <v>274</v>
      </c>
      <c r="M71" s="149">
        <v>1</v>
      </c>
      <c r="N71" s="149">
        <v>4.5830000000000002</v>
      </c>
      <c r="O71" s="134">
        <f t="shared" si="14"/>
        <v>5.3467124949000002</v>
      </c>
      <c r="P71" s="120">
        <f t="shared" si="18"/>
        <v>5.3467124949000002</v>
      </c>
      <c r="Q71" s="120">
        <f t="shared" si="19"/>
        <v>10.6934249898</v>
      </c>
      <c r="R71" s="120">
        <f t="shared" si="20"/>
        <v>10.6934249898</v>
      </c>
    </row>
    <row r="72" spans="1:18" ht="48" customHeight="1" x14ac:dyDescent="0.2">
      <c r="A72" s="149">
        <v>15</v>
      </c>
      <c r="B72" s="132" t="s">
        <v>82</v>
      </c>
      <c r="C72" s="121" t="s">
        <v>387</v>
      </c>
      <c r="D72" s="149" t="s">
        <v>81</v>
      </c>
      <c r="E72" s="141">
        <f>1*2</f>
        <v>2</v>
      </c>
      <c r="F72" s="149"/>
      <c r="G72" s="149"/>
      <c r="H72" s="134"/>
      <c r="I72" s="134"/>
      <c r="J72" s="121" t="s">
        <v>388</v>
      </c>
      <c r="K72" s="149" t="s">
        <v>81</v>
      </c>
      <c r="L72" s="132" t="s">
        <v>391</v>
      </c>
      <c r="M72" s="149">
        <v>0.96</v>
      </c>
      <c r="N72" s="149">
        <v>0.60799999999999998</v>
      </c>
      <c r="O72" s="134">
        <f t="shared" si="14"/>
        <v>0.680944610304</v>
      </c>
      <c r="P72" s="120">
        <f t="shared" si="18"/>
        <v>0.680944610304</v>
      </c>
      <c r="Q72" s="120">
        <f t="shared" si="19"/>
        <v>1.361889220608</v>
      </c>
      <c r="R72" s="120">
        <f t="shared" si="20"/>
        <v>1.361889220608</v>
      </c>
    </row>
    <row r="73" spans="1:18" ht="36.75" customHeight="1" x14ac:dyDescent="0.2">
      <c r="A73" s="149">
        <v>16</v>
      </c>
      <c r="B73" s="132" t="s">
        <v>147</v>
      </c>
      <c r="C73" s="121" t="s">
        <v>148</v>
      </c>
      <c r="D73" s="149" t="s">
        <v>84</v>
      </c>
      <c r="E73" s="143">
        <f>0.02*2</f>
        <v>0.04</v>
      </c>
      <c r="F73" s="149">
        <v>16.2</v>
      </c>
      <c r="G73" s="149">
        <v>4</v>
      </c>
      <c r="H73" s="134">
        <f>F73*Q$7</f>
        <v>37.805129999999998</v>
      </c>
      <c r="I73" s="134">
        <f>G73*Q$8</f>
        <v>12.1494</v>
      </c>
      <c r="J73" s="97" t="s">
        <v>149</v>
      </c>
      <c r="K73" s="149" t="s">
        <v>87</v>
      </c>
      <c r="L73" s="135" t="s">
        <v>162</v>
      </c>
      <c r="M73" s="149">
        <v>10</v>
      </c>
      <c r="N73" s="149">
        <v>0.95399999999999996</v>
      </c>
      <c r="O73" s="120">
        <f t="shared" si="14"/>
        <v>11.129748462</v>
      </c>
      <c r="P73" s="120">
        <f t="shared" si="18"/>
        <v>61.084278462</v>
      </c>
      <c r="Q73" s="120">
        <f t="shared" si="19"/>
        <v>0.44518993847999999</v>
      </c>
      <c r="R73" s="120">
        <f t="shared" si="20"/>
        <v>2.4433711384799999</v>
      </c>
    </row>
    <row r="74" spans="1:18" ht="33.75" customHeight="1" x14ac:dyDescent="0.2">
      <c r="A74" s="149">
        <v>17</v>
      </c>
      <c r="B74" s="132" t="s">
        <v>82</v>
      </c>
      <c r="C74" s="121" t="s">
        <v>248</v>
      </c>
      <c r="D74" s="131" t="s">
        <v>131</v>
      </c>
      <c r="E74" s="99">
        <f>4.2*2</f>
        <v>8.4</v>
      </c>
      <c r="F74" s="131"/>
      <c r="G74" s="131"/>
      <c r="H74" s="134"/>
      <c r="I74" s="134"/>
      <c r="J74" s="121" t="s">
        <v>249</v>
      </c>
      <c r="K74" s="131" t="s">
        <v>131</v>
      </c>
      <c r="L74" s="132" t="s">
        <v>252</v>
      </c>
      <c r="M74" s="149">
        <v>1</v>
      </c>
      <c r="N74" s="135">
        <v>1.1499999999999999</v>
      </c>
      <c r="O74" s="120">
        <f t="shared" si="14"/>
        <v>1.341636345</v>
      </c>
      <c r="P74" s="120">
        <f t="shared" si="18"/>
        <v>1.341636345</v>
      </c>
      <c r="Q74" s="120">
        <f t="shared" si="19"/>
        <v>11.269745298</v>
      </c>
      <c r="R74" s="120">
        <f t="shared" si="20"/>
        <v>11.269745298</v>
      </c>
    </row>
    <row r="75" spans="1:18" ht="33.75" customHeight="1" x14ac:dyDescent="0.2">
      <c r="A75" s="149">
        <v>18</v>
      </c>
      <c r="B75" s="132" t="s">
        <v>82</v>
      </c>
      <c r="C75" s="121" t="s">
        <v>273</v>
      </c>
      <c r="D75" s="149" t="s">
        <v>84</v>
      </c>
      <c r="E75" s="150">
        <f>0.0038*2</f>
        <v>7.6E-3</v>
      </c>
      <c r="F75" s="149"/>
      <c r="G75" s="149"/>
      <c r="H75" s="120"/>
      <c r="I75" s="120"/>
      <c r="J75" s="121" t="s">
        <v>150</v>
      </c>
      <c r="K75" s="149" t="s">
        <v>84</v>
      </c>
      <c r="L75" s="132" t="s">
        <v>163</v>
      </c>
      <c r="M75" s="149">
        <v>1</v>
      </c>
      <c r="N75" s="149">
        <v>475</v>
      </c>
      <c r="O75" s="120">
        <f t="shared" si="14"/>
        <v>554.15414250000003</v>
      </c>
      <c r="P75" s="120">
        <f t="shared" si="18"/>
        <v>554.15414250000003</v>
      </c>
      <c r="Q75" s="120">
        <f t="shared" si="19"/>
        <v>4.2115714830000002</v>
      </c>
      <c r="R75" s="120">
        <f t="shared" si="20"/>
        <v>4.2115714830000002</v>
      </c>
    </row>
    <row r="76" spans="1:18" ht="19.5" customHeight="1" x14ac:dyDescent="0.2">
      <c r="A76" s="119"/>
      <c r="B76" s="119"/>
      <c r="C76" s="119" t="s">
        <v>6</v>
      </c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36"/>
      <c r="P76" s="119"/>
      <c r="Q76" s="136"/>
      <c r="R76" s="136">
        <f>SUM(R17:R75)</f>
        <v>1327.847803126022</v>
      </c>
    </row>
    <row r="77" spans="1:18" ht="19.5" customHeight="1" x14ac:dyDescent="0.2">
      <c r="A77" s="119"/>
      <c r="B77" s="119"/>
      <c r="C77" s="119" t="s">
        <v>22</v>
      </c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36"/>
      <c r="P77" s="119"/>
      <c r="Q77" s="136"/>
      <c r="R77" s="136">
        <f>R76*13.3%</f>
        <v>176.60375781576093</v>
      </c>
    </row>
    <row r="78" spans="1:18" ht="19.5" customHeight="1" x14ac:dyDescent="0.2">
      <c r="A78" s="119"/>
      <c r="B78" s="119"/>
      <c r="C78" s="119" t="s">
        <v>6</v>
      </c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36"/>
      <c r="P78" s="119"/>
      <c r="Q78" s="136"/>
      <c r="R78" s="136">
        <f>R77+R76</f>
        <v>1504.4515609417829</v>
      </c>
    </row>
    <row r="79" spans="1:18" ht="19.5" customHeight="1" x14ac:dyDescent="0.2">
      <c r="A79" s="119"/>
      <c r="B79" s="119"/>
      <c r="C79" s="119" t="s">
        <v>23</v>
      </c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36"/>
      <c r="P79" s="119"/>
      <c r="Q79" s="136"/>
      <c r="R79" s="136">
        <f>R78*11%</f>
        <v>165.48967170359612</v>
      </c>
    </row>
    <row r="80" spans="1:18" ht="19.5" customHeight="1" x14ac:dyDescent="0.2">
      <c r="A80" s="119"/>
      <c r="B80" s="119"/>
      <c r="C80" s="119" t="s">
        <v>6</v>
      </c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36"/>
      <c r="P80" s="119"/>
      <c r="Q80" s="136"/>
      <c r="R80" s="136">
        <f>R79+R78</f>
        <v>1669.9412326453789</v>
      </c>
    </row>
    <row r="81" spans="3:17" s="119" customFormat="1" ht="26.25" customHeight="1" x14ac:dyDescent="0.25">
      <c r="C81" s="181" t="s">
        <v>450</v>
      </c>
      <c r="D81" s="181"/>
      <c r="E81" s="181"/>
      <c r="F81" s="181"/>
      <c r="Q81" s="136"/>
    </row>
    <row r="82" spans="3:17" s="119" customFormat="1" x14ac:dyDescent="0.25">
      <c r="E82" s="144"/>
      <c r="Q82" s="136"/>
    </row>
    <row r="83" spans="3:17" s="119" customFormat="1" x14ac:dyDescent="0.25">
      <c r="E83" s="144"/>
      <c r="Q83" s="136"/>
    </row>
    <row r="84" spans="3:17" s="119" customFormat="1" x14ac:dyDescent="0.25">
      <c r="E84" s="144"/>
      <c r="Q84" s="136"/>
    </row>
    <row r="85" spans="3:17" s="119" customFormat="1" x14ac:dyDescent="0.25">
      <c r="E85" s="144"/>
      <c r="Q85" s="136"/>
    </row>
    <row r="86" spans="3:17" s="119" customFormat="1" x14ac:dyDescent="0.25">
      <c r="E86" s="144"/>
      <c r="Q86" s="136"/>
    </row>
    <row r="87" spans="3:17" s="119" customFormat="1" x14ac:dyDescent="0.25">
      <c r="E87" s="144"/>
      <c r="Q87" s="136"/>
    </row>
    <row r="88" spans="3:17" s="119" customFormat="1" x14ac:dyDescent="0.25">
      <c r="E88" s="144"/>
      <c r="Q88" s="136"/>
    </row>
    <row r="89" spans="3:17" s="119" customFormat="1" x14ac:dyDescent="0.25">
      <c r="E89" s="144"/>
      <c r="Q89" s="136"/>
    </row>
    <row r="90" spans="3:17" s="119" customFormat="1" x14ac:dyDescent="0.25">
      <c r="E90" s="144"/>
      <c r="Q90" s="136"/>
    </row>
    <row r="91" spans="3:17" s="119" customFormat="1" x14ac:dyDescent="0.25">
      <c r="E91" s="144"/>
      <c r="Q91" s="136"/>
    </row>
    <row r="92" spans="3:17" s="119" customFormat="1" x14ac:dyDescent="0.25">
      <c r="E92" s="144"/>
      <c r="Q92" s="136"/>
    </row>
    <row r="93" spans="3:17" s="119" customFormat="1" x14ac:dyDescent="0.25">
      <c r="E93" s="144"/>
      <c r="Q93" s="136"/>
    </row>
    <row r="94" spans="3:17" s="119" customFormat="1" x14ac:dyDescent="0.25">
      <c r="E94" s="144"/>
      <c r="Q94" s="136"/>
    </row>
    <row r="95" spans="3:17" s="119" customFormat="1" x14ac:dyDescent="0.25">
      <c r="E95" s="144"/>
      <c r="Q95" s="136"/>
    </row>
    <row r="96" spans="3:17" s="119" customFormat="1" x14ac:dyDescent="0.25">
      <c r="E96" s="144"/>
      <c r="Q96" s="136"/>
    </row>
    <row r="97" spans="5:17" s="119" customFormat="1" x14ac:dyDescent="0.25">
      <c r="E97" s="144"/>
      <c r="Q97" s="136"/>
    </row>
    <row r="98" spans="5:17" s="119" customFormat="1" x14ac:dyDescent="0.25">
      <c r="E98" s="144"/>
      <c r="Q98" s="136"/>
    </row>
    <row r="99" spans="5:17" s="119" customFormat="1" x14ac:dyDescent="0.25">
      <c r="E99" s="144"/>
      <c r="Q99" s="136"/>
    </row>
    <row r="100" spans="5:17" s="119" customFormat="1" x14ac:dyDescent="0.25">
      <c r="E100" s="144"/>
      <c r="Q100" s="136"/>
    </row>
    <row r="101" spans="5:17" s="119" customFormat="1" x14ac:dyDescent="0.25">
      <c r="E101" s="144"/>
      <c r="Q101" s="136"/>
    </row>
    <row r="102" spans="5:17" s="119" customFormat="1" x14ac:dyDescent="0.25">
      <c r="E102" s="144"/>
      <c r="Q102" s="136"/>
    </row>
    <row r="103" spans="5:17" s="119" customFormat="1" x14ac:dyDescent="0.25">
      <c r="E103" s="144"/>
      <c r="Q103" s="136"/>
    </row>
    <row r="104" spans="5:17" s="119" customFormat="1" x14ac:dyDescent="0.25">
      <c r="E104" s="144"/>
      <c r="Q104" s="136"/>
    </row>
    <row r="105" spans="5:17" s="119" customFormat="1" x14ac:dyDescent="0.25">
      <c r="E105" s="144"/>
      <c r="Q105" s="136"/>
    </row>
    <row r="106" spans="5:17" s="119" customFormat="1" x14ac:dyDescent="0.25">
      <c r="E106" s="144"/>
      <c r="Q106" s="136"/>
    </row>
    <row r="107" spans="5:17" s="119" customFormat="1" x14ac:dyDescent="0.25">
      <c r="E107" s="144"/>
      <c r="Q107" s="136"/>
    </row>
    <row r="108" spans="5:17" s="119" customFormat="1" x14ac:dyDescent="0.25">
      <c r="E108" s="144"/>
      <c r="Q108" s="136"/>
    </row>
    <row r="109" spans="5:17" s="119" customFormat="1" x14ac:dyDescent="0.25">
      <c r="E109" s="144"/>
      <c r="Q109" s="136"/>
    </row>
    <row r="110" spans="5:17" s="119" customFormat="1" x14ac:dyDescent="0.25">
      <c r="E110" s="144"/>
      <c r="Q110" s="136"/>
    </row>
    <row r="111" spans="5:17" s="119" customFormat="1" x14ac:dyDescent="0.25">
      <c r="E111" s="144"/>
      <c r="Q111" s="136"/>
    </row>
    <row r="112" spans="5:17" s="119" customFormat="1" x14ac:dyDescent="0.25">
      <c r="E112" s="144"/>
      <c r="Q112" s="136"/>
    </row>
    <row r="113" spans="5:17" s="119" customFormat="1" x14ac:dyDescent="0.25">
      <c r="E113" s="144"/>
      <c r="Q113" s="136"/>
    </row>
    <row r="114" spans="5:17" s="119" customFormat="1" x14ac:dyDescent="0.25">
      <c r="E114" s="144"/>
      <c r="Q114" s="136"/>
    </row>
    <row r="115" spans="5:17" s="119" customFormat="1" x14ac:dyDescent="0.25">
      <c r="E115" s="144"/>
      <c r="Q115" s="136"/>
    </row>
    <row r="116" spans="5:17" s="119" customFormat="1" x14ac:dyDescent="0.25">
      <c r="E116" s="144"/>
      <c r="Q116" s="136"/>
    </row>
    <row r="117" spans="5:17" s="119" customFormat="1" x14ac:dyDescent="0.25">
      <c r="E117" s="144"/>
      <c r="Q117" s="136"/>
    </row>
    <row r="118" spans="5:17" s="119" customFormat="1" x14ac:dyDescent="0.25">
      <c r="E118" s="144"/>
      <c r="Q118" s="136"/>
    </row>
    <row r="119" spans="5:17" s="119" customFormat="1" x14ac:dyDescent="0.25">
      <c r="E119" s="144"/>
      <c r="Q119" s="136"/>
    </row>
    <row r="120" spans="5:17" s="119" customFormat="1" x14ac:dyDescent="0.25">
      <c r="E120" s="144"/>
      <c r="Q120" s="136"/>
    </row>
    <row r="121" spans="5:17" s="119" customFormat="1" x14ac:dyDescent="0.25">
      <c r="E121" s="144"/>
      <c r="Q121" s="136"/>
    </row>
    <row r="122" spans="5:17" s="119" customFormat="1" x14ac:dyDescent="0.25">
      <c r="E122" s="144"/>
      <c r="Q122" s="136"/>
    </row>
    <row r="123" spans="5:17" s="119" customFormat="1" x14ac:dyDescent="0.25">
      <c r="E123" s="144"/>
      <c r="Q123" s="136"/>
    </row>
    <row r="124" spans="5:17" s="119" customFormat="1" x14ac:dyDescent="0.25">
      <c r="E124" s="144"/>
      <c r="Q124" s="136"/>
    </row>
    <row r="125" spans="5:17" s="119" customFormat="1" x14ac:dyDescent="0.25">
      <c r="E125" s="144"/>
      <c r="Q125" s="136"/>
    </row>
    <row r="126" spans="5:17" s="119" customFormat="1" x14ac:dyDescent="0.25">
      <c r="E126" s="144"/>
      <c r="Q126" s="136"/>
    </row>
    <row r="127" spans="5:17" s="119" customFormat="1" x14ac:dyDescent="0.25">
      <c r="E127" s="144"/>
      <c r="Q127" s="136"/>
    </row>
    <row r="128" spans="5:17" s="119" customFormat="1" x14ac:dyDescent="0.25">
      <c r="E128" s="144"/>
      <c r="Q128" s="136"/>
    </row>
    <row r="129" spans="5:17" s="119" customFormat="1" x14ac:dyDescent="0.25">
      <c r="E129" s="144"/>
      <c r="Q129" s="136"/>
    </row>
    <row r="130" spans="5:17" s="119" customFormat="1" x14ac:dyDescent="0.25">
      <c r="E130" s="144"/>
      <c r="Q130" s="136"/>
    </row>
    <row r="131" spans="5:17" s="119" customFormat="1" x14ac:dyDescent="0.25">
      <c r="E131" s="144"/>
      <c r="Q131" s="136"/>
    </row>
    <row r="132" spans="5:17" s="119" customFormat="1" x14ac:dyDescent="0.25">
      <c r="E132" s="144"/>
      <c r="Q132" s="136"/>
    </row>
    <row r="133" spans="5:17" s="119" customFormat="1" x14ac:dyDescent="0.25">
      <c r="E133" s="144"/>
      <c r="Q133" s="136"/>
    </row>
    <row r="134" spans="5:17" s="119" customFormat="1" x14ac:dyDescent="0.25">
      <c r="E134" s="144"/>
      <c r="Q134" s="136"/>
    </row>
    <row r="135" spans="5:17" s="119" customFormat="1" x14ac:dyDescent="0.25">
      <c r="E135" s="144"/>
      <c r="Q135" s="136"/>
    </row>
    <row r="136" spans="5:17" s="119" customFormat="1" x14ac:dyDescent="0.25">
      <c r="E136" s="144"/>
      <c r="Q136" s="136"/>
    </row>
    <row r="137" spans="5:17" s="119" customFormat="1" x14ac:dyDescent="0.25">
      <c r="E137" s="144"/>
      <c r="Q137" s="136"/>
    </row>
    <row r="138" spans="5:17" s="119" customFormat="1" x14ac:dyDescent="0.25">
      <c r="E138" s="144"/>
      <c r="Q138" s="136"/>
    </row>
    <row r="139" spans="5:17" s="119" customFormat="1" x14ac:dyDescent="0.25">
      <c r="E139" s="144"/>
      <c r="Q139" s="136"/>
    </row>
    <row r="140" spans="5:17" s="119" customFormat="1" x14ac:dyDescent="0.25">
      <c r="E140" s="144"/>
      <c r="Q140" s="136"/>
    </row>
    <row r="141" spans="5:17" s="119" customFormat="1" x14ac:dyDescent="0.25">
      <c r="E141" s="144"/>
      <c r="Q141" s="136"/>
    </row>
    <row r="142" spans="5:17" s="119" customFormat="1" x14ac:dyDescent="0.25">
      <c r="E142" s="144"/>
      <c r="Q142" s="136"/>
    </row>
    <row r="143" spans="5:17" s="119" customFormat="1" x14ac:dyDescent="0.25">
      <c r="E143" s="144"/>
      <c r="Q143" s="136"/>
    </row>
    <row r="144" spans="5:17" s="119" customFormat="1" x14ac:dyDescent="0.25">
      <c r="E144" s="144"/>
      <c r="Q144" s="136"/>
    </row>
    <row r="145" spans="1:18" s="119" customFormat="1" x14ac:dyDescent="0.25">
      <c r="E145" s="144"/>
      <c r="Q145" s="136"/>
    </row>
    <row r="146" spans="1:18" s="119" customFormat="1" x14ac:dyDescent="0.25">
      <c r="E146" s="144"/>
      <c r="Q146" s="136"/>
    </row>
    <row r="147" spans="1:18" s="119" customFormat="1" x14ac:dyDescent="0.25">
      <c r="E147" s="144"/>
      <c r="Q147" s="136"/>
    </row>
    <row r="148" spans="1:18" s="119" customFormat="1" x14ac:dyDescent="0.25">
      <c r="E148" s="144"/>
      <c r="Q148" s="136"/>
    </row>
    <row r="149" spans="1:18" s="119" customFormat="1" x14ac:dyDescent="0.25">
      <c r="E149" s="144"/>
      <c r="Q149" s="136"/>
    </row>
    <row r="150" spans="1:18" s="119" customFormat="1" x14ac:dyDescent="0.25">
      <c r="E150" s="144"/>
      <c r="Q150" s="136"/>
    </row>
    <row r="151" spans="1:18" s="119" customFormat="1" x14ac:dyDescent="0.25">
      <c r="E151" s="144"/>
      <c r="Q151" s="136"/>
    </row>
    <row r="152" spans="1:18" s="119" customFormat="1" x14ac:dyDescent="0.2">
      <c r="A152" s="117"/>
      <c r="B152" s="117"/>
      <c r="C152" s="117"/>
      <c r="D152" s="117"/>
      <c r="E152" s="148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37"/>
      <c r="R152" s="117"/>
    </row>
    <row r="153" spans="1:18" s="119" customFormat="1" x14ac:dyDescent="0.2">
      <c r="A153" s="117"/>
      <c r="B153" s="117"/>
      <c r="C153" s="117"/>
      <c r="D153" s="117"/>
      <c r="E153" s="148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37"/>
      <c r="R153" s="117"/>
    </row>
    <row r="154" spans="1:18" s="119" customFormat="1" x14ac:dyDescent="0.2">
      <c r="A154" s="117"/>
      <c r="B154" s="117"/>
      <c r="C154" s="117"/>
      <c r="D154" s="117"/>
      <c r="E154" s="148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37"/>
      <c r="R154" s="117"/>
    </row>
    <row r="155" spans="1:18" s="119" customFormat="1" x14ac:dyDescent="0.2">
      <c r="A155" s="117"/>
      <c r="B155" s="117"/>
      <c r="C155" s="117"/>
      <c r="D155" s="117"/>
      <c r="E155" s="148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37"/>
      <c r="R155" s="117"/>
    </row>
    <row r="156" spans="1:18" s="119" customFormat="1" x14ac:dyDescent="0.2">
      <c r="A156" s="117"/>
      <c r="B156" s="117"/>
      <c r="C156" s="117"/>
      <c r="D156" s="117"/>
      <c r="E156" s="148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37"/>
      <c r="R156" s="117"/>
    </row>
    <row r="157" spans="1:18" s="119" customFormat="1" x14ac:dyDescent="0.2">
      <c r="A157" s="117"/>
      <c r="B157" s="117"/>
      <c r="C157" s="117"/>
      <c r="D157" s="117"/>
      <c r="E157" s="148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37"/>
      <c r="R157" s="117"/>
    </row>
    <row r="158" spans="1:18" s="119" customFormat="1" x14ac:dyDescent="0.2">
      <c r="A158" s="117"/>
      <c r="B158" s="117"/>
      <c r="C158" s="117"/>
      <c r="D158" s="117"/>
      <c r="E158" s="148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37"/>
      <c r="R158" s="117"/>
    </row>
    <row r="159" spans="1:18" s="119" customFormat="1" x14ac:dyDescent="0.2">
      <c r="A159" s="117"/>
      <c r="B159" s="117"/>
      <c r="C159" s="117"/>
      <c r="D159" s="117"/>
      <c r="E159" s="148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37"/>
      <c r="R159" s="117"/>
    </row>
    <row r="160" spans="1:18" s="119" customFormat="1" x14ac:dyDescent="0.2">
      <c r="A160" s="117"/>
      <c r="B160" s="117"/>
      <c r="C160" s="117"/>
      <c r="D160" s="117"/>
      <c r="E160" s="148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37"/>
      <c r="R160" s="117"/>
    </row>
    <row r="161" spans="1:18" s="119" customFormat="1" x14ac:dyDescent="0.2">
      <c r="A161" s="117"/>
      <c r="B161" s="117"/>
      <c r="C161" s="117"/>
      <c r="D161" s="117"/>
      <c r="E161" s="148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37"/>
      <c r="R161" s="117"/>
    </row>
    <row r="162" spans="1:18" s="119" customFormat="1" x14ac:dyDescent="0.2">
      <c r="A162" s="117"/>
      <c r="B162" s="117"/>
      <c r="C162" s="117"/>
      <c r="D162" s="117"/>
      <c r="E162" s="148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37"/>
      <c r="R162" s="117"/>
    </row>
    <row r="163" spans="1:18" s="119" customFormat="1" x14ac:dyDescent="0.2">
      <c r="A163" s="117"/>
      <c r="B163" s="117"/>
      <c r="C163" s="117"/>
      <c r="D163" s="117"/>
      <c r="E163" s="148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37"/>
      <c r="R163" s="117"/>
    </row>
    <row r="164" spans="1:18" s="119" customFormat="1" x14ac:dyDescent="0.2">
      <c r="A164" s="117"/>
      <c r="B164" s="117"/>
      <c r="C164" s="117"/>
      <c r="D164" s="117"/>
      <c r="E164" s="148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37"/>
      <c r="R164" s="117"/>
    </row>
    <row r="165" spans="1:18" s="119" customFormat="1" x14ac:dyDescent="0.2">
      <c r="A165" s="117"/>
      <c r="B165" s="117"/>
      <c r="C165" s="117"/>
      <c r="D165" s="117"/>
      <c r="E165" s="148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37"/>
      <c r="R165" s="117"/>
    </row>
    <row r="166" spans="1:18" s="119" customFormat="1" x14ac:dyDescent="0.2">
      <c r="A166" s="117"/>
      <c r="B166" s="117"/>
      <c r="C166" s="117"/>
      <c r="D166" s="117"/>
      <c r="E166" s="148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37"/>
      <c r="R166" s="117"/>
    </row>
    <row r="167" spans="1:18" s="119" customFormat="1" x14ac:dyDescent="0.2">
      <c r="A167" s="117"/>
      <c r="B167" s="117"/>
      <c r="C167" s="117"/>
      <c r="D167" s="117"/>
      <c r="E167" s="148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37"/>
      <c r="R167" s="117"/>
    </row>
    <row r="168" spans="1:18" s="119" customFormat="1" x14ac:dyDescent="0.2">
      <c r="A168" s="117"/>
      <c r="B168" s="117"/>
      <c r="C168" s="117"/>
      <c r="D168" s="117"/>
      <c r="E168" s="148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37"/>
      <c r="R168" s="117"/>
    </row>
    <row r="169" spans="1:18" s="119" customFormat="1" x14ac:dyDescent="0.2">
      <c r="A169" s="117"/>
      <c r="B169" s="117"/>
      <c r="C169" s="117"/>
      <c r="D169" s="117"/>
      <c r="E169" s="148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37"/>
      <c r="R169" s="117"/>
    </row>
    <row r="170" spans="1:18" s="119" customFormat="1" x14ac:dyDescent="0.2">
      <c r="A170" s="117"/>
      <c r="B170" s="117"/>
      <c r="C170" s="117"/>
      <c r="D170" s="117"/>
      <c r="E170" s="148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37"/>
      <c r="R170" s="117"/>
    </row>
    <row r="171" spans="1:18" s="119" customFormat="1" x14ac:dyDescent="0.2">
      <c r="A171" s="117"/>
      <c r="B171" s="117"/>
      <c r="C171" s="117"/>
      <c r="D171" s="117"/>
      <c r="E171" s="148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37"/>
      <c r="R171" s="117"/>
    </row>
    <row r="172" spans="1:18" s="119" customFormat="1" x14ac:dyDescent="0.2">
      <c r="A172" s="117"/>
      <c r="B172" s="117"/>
      <c r="C172" s="117"/>
      <c r="D172" s="117"/>
      <c r="E172" s="148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37"/>
      <c r="R172" s="117"/>
    </row>
    <row r="173" spans="1:18" s="119" customFormat="1" x14ac:dyDescent="0.2">
      <c r="A173" s="117"/>
      <c r="B173" s="117"/>
      <c r="C173" s="117"/>
      <c r="D173" s="117"/>
      <c r="E173" s="148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37"/>
      <c r="R173" s="117"/>
    </row>
    <row r="174" spans="1:18" s="119" customFormat="1" x14ac:dyDescent="0.2">
      <c r="A174" s="117"/>
      <c r="B174" s="117"/>
      <c r="C174" s="117"/>
      <c r="D174" s="117"/>
      <c r="E174" s="148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37"/>
      <c r="R174" s="117"/>
    </row>
    <row r="175" spans="1:18" s="119" customFormat="1" x14ac:dyDescent="0.2">
      <c r="A175" s="117"/>
      <c r="B175" s="117"/>
      <c r="C175" s="117"/>
      <c r="D175" s="117"/>
      <c r="E175" s="148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37"/>
      <c r="R175" s="117"/>
    </row>
    <row r="176" spans="1:18" s="119" customFormat="1" x14ac:dyDescent="0.2">
      <c r="A176" s="117"/>
      <c r="B176" s="117"/>
      <c r="C176" s="117"/>
      <c r="D176" s="117"/>
      <c r="E176" s="148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37"/>
      <c r="R176" s="117"/>
    </row>
    <row r="177" spans="1:18" s="119" customFormat="1" x14ac:dyDescent="0.2">
      <c r="A177" s="117"/>
      <c r="B177" s="117"/>
      <c r="C177" s="117"/>
      <c r="D177" s="117"/>
      <c r="E177" s="148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37"/>
      <c r="R177" s="117"/>
    </row>
    <row r="178" spans="1:18" s="119" customFormat="1" x14ac:dyDescent="0.2">
      <c r="A178" s="117"/>
      <c r="B178" s="117"/>
      <c r="C178" s="117"/>
      <c r="D178" s="117"/>
      <c r="E178" s="148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37"/>
      <c r="R178" s="117"/>
    </row>
    <row r="179" spans="1:18" s="119" customFormat="1" x14ac:dyDescent="0.2">
      <c r="A179" s="117"/>
      <c r="B179" s="117"/>
      <c r="C179" s="117"/>
      <c r="D179" s="117"/>
      <c r="E179" s="148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37"/>
      <c r="R179" s="117"/>
    </row>
    <row r="180" spans="1:18" s="119" customFormat="1" x14ac:dyDescent="0.2">
      <c r="A180" s="117"/>
      <c r="B180" s="117"/>
      <c r="C180" s="117"/>
      <c r="D180" s="117"/>
      <c r="E180" s="148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37"/>
      <c r="R180" s="117"/>
    </row>
    <row r="181" spans="1:18" s="119" customFormat="1" x14ac:dyDescent="0.2">
      <c r="A181" s="117"/>
      <c r="B181" s="117"/>
      <c r="C181" s="117"/>
      <c r="D181" s="117"/>
      <c r="E181" s="148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37"/>
      <c r="R181" s="117"/>
    </row>
    <row r="182" spans="1:18" s="119" customFormat="1" x14ac:dyDescent="0.2">
      <c r="A182" s="117"/>
      <c r="B182" s="117"/>
      <c r="C182" s="117"/>
      <c r="D182" s="117"/>
      <c r="E182" s="148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37"/>
      <c r="R182" s="117"/>
    </row>
    <row r="183" spans="1:18" s="119" customFormat="1" x14ac:dyDescent="0.2">
      <c r="A183" s="117"/>
      <c r="B183" s="117"/>
      <c r="C183" s="117"/>
      <c r="D183" s="117"/>
      <c r="E183" s="148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37"/>
      <c r="R183" s="117"/>
    </row>
    <row r="184" spans="1:18" s="119" customFormat="1" x14ac:dyDescent="0.2">
      <c r="A184" s="117"/>
      <c r="B184" s="117"/>
      <c r="C184" s="117"/>
      <c r="D184" s="117"/>
      <c r="E184" s="148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37"/>
      <c r="R184" s="117"/>
    </row>
    <row r="185" spans="1:18" s="119" customFormat="1" x14ac:dyDescent="0.2">
      <c r="A185" s="117"/>
      <c r="B185" s="117"/>
      <c r="C185" s="117"/>
      <c r="D185" s="117"/>
      <c r="E185" s="148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37"/>
      <c r="R185" s="117"/>
    </row>
    <row r="186" spans="1:18" s="119" customFormat="1" x14ac:dyDescent="0.2">
      <c r="A186" s="117"/>
      <c r="B186" s="117"/>
      <c r="C186" s="117"/>
      <c r="D186" s="117"/>
      <c r="E186" s="148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37"/>
      <c r="R186" s="117"/>
    </row>
    <row r="187" spans="1:18" s="119" customFormat="1" x14ac:dyDescent="0.2">
      <c r="A187" s="117"/>
      <c r="B187" s="117"/>
      <c r="C187" s="117"/>
      <c r="D187" s="117"/>
      <c r="E187" s="148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37"/>
      <c r="R187" s="117"/>
    </row>
    <row r="188" spans="1:18" s="119" customFormat="1" x14ac:dyDescent="0.2">
      <c r="A188" s="117"/>
      <c r="B188" s="117"/>
      <c r="C188" s="117"/>
      <c r="D188" s="117"/>
      <c r="E188" s="148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37"/>
      <c r="R188" s="117"/>
    </row>
    <row r="189" spans="1:18" s="119" customFormat="1" x14ac:dyDescent="0.2">
      <c r="A189" s="117"/>
      <c r="B189" s="117"/>
      <c r="C189" s="117"/>
      <c r="D189" s="117"/>
      <c r="E189" s="148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37"/>
      <c r="R189" s="117"/>
    </row>
    <row r="190" spans="1:18" s="119" customFormat="1" x14ac:dyDescent="0.2">
      <c r="A190" s="117"/>
      <c r="B190" s="117"/>
      <c r="C190" s="117"/>
      <c r="D190" s="117"/>
      <c r="E190" s="148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37"/>
      <c r="R190" s="117"/>
    </row>
    <row r="191" spans="1:18" s="119" customFormat="1" x14ac:dyDescent="0.2">
      <c r="A191" s="117"/>
      <c r="B191" s="117"/>
      <c r="C191" s="117"/>
      <c r="D191" s="117"/>
      <c r="E191" s="148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37"/>
      <c r="R191" s="117"/>
    </row>
    <row r="192" spans="1:18" s="119" customFormat="1" x14ac:dyDescent="0.2">
      <c r="A192" s="117"/>
      <c r="B192" s="117"/>
      <c r="C192" s="117"/>
      <c r="D192" s="117"/>
      <c r="E192" s="148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37"/>
      <c r="R192" s="117"/>
    </row>
    <row r="193" spans="1:18" s="119" customFormat="1" x14ac:dyDescent="0.2">
      <c r="A193" s="117"/>
      <c r="B193" s="117"/>
      <c r="C193" s="117"/>
      <c r="D193" s="117"/>
      <c r="E193" s="148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37"/>
      <c r="R193" s="117"/>
    </row>
    <row r="194" spans="1:18" s="119" customFormat="1" x14ac:dyDescent="0.2">
      <c r="A194" s="117"/>
      <c r="B194" s="117"/>
      <c r="C194" s="117"/>
      <c r="D194" s="117"/>
      <c r="E194" s="148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37"/>
      <c r="R194" s="117"/>
    </row>
    <row r="195" spans="1:18" s="119" customFormat="1" x14ac:dyDescent="0.2">
      <c r="A195" s="117"/>
      <c r="B195" s="117"/>
      <c r="C195" s="117"/>
      <c r="D195" s="117"/>
      <c r="E195" s="148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37"/>
      <c r="R195" s="117"/>
    </row>
    <row r="196" spans="1:18" s="119" customFormat="1" x14ac:dyDescent="0.2">
      <c r="A196" s="117"/>
      <c r="B196" s="117"/>
      <c r="C196" s="117"/>
      <c r="D196" s="117"/>
      <c r="E196" s="148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37"/>
      <c r="R196" s="117"/>
    </row>
    <row r="197" spans="1:18" s="119" customFormat="1" x14ac:dyDescent="0.2">
      <c r="A197" s="117"/>
      <c r="B197" s="117"/>
      <c r="C197" s="117"/>
      <c r="D197" s="117"/>
      <c r="E197" s="148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37"/>
      <c r="R197" s="117"/>
    </row>
    <row r="198" spans="1:18" s="119" customFormat="1" x14ac:dyDescent="0.2">
      <c r="A198" s="117"/>
      <c r="B198" s="117"/>
      <c r="C198" s="117"/>
      <c r="D198" s="117"/>
      <c r="E198" s="148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37"/>
      <c r="R198" s="117"/>
    </row>
    <row r="199" spans="1:18" s="119" customFormat="1" x14ac:dyDescent="0.2">
      <c r="A199" s="117"/>
      <c r="B199" s="117"/>
      <c r="C199" s="117"/>
      <c r="D199" s="117"/>
      <c r="E199" s="148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37"/>
      <c r="R199" s="117"/>
    </row>
    <row r="200" spans="1:18" s="119" customFormat="1" x14ac:dyDescent="0.2">
      <c r="A200" s="117"/>
      <c r="B200" s="117"/>
      <c r="C200" s="117"/>
      <c r="D200" s="117"/>
      <c r="E200" s="148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37"/>
      <c r="R200" s="117"/>
    </row>
    <row r="201" spans="1:18" s="119" customFormat="1" x14ac:dyDescent="0.2">
      <c r="A201" s="117"/>
      <c r="B201" s="117"/>
      <c r="C201" s="117"/>
      <c r="D201" s="117"/>
      <c r="E201" s="148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37"/>
      <c r="R201" s="117"/>
    </row>
    <row r="202" spans="1:18" s="119" customFormat="1" x14ac:dyDescent="0.2">
      <c r="A202" s="117"/>
      <c r="B202" s="117"/>
      <c r="C202" s="117"/>
      <c r="D202" s="117"/>
      <c r="E202" s="148"/>
      <c r="F202" s="117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37"/>
      <c r="R202" s="117"/>
    </row>
    <row r="203" spans="1:18" s="119" customFormat="1" x14ac:dyDescent="0.2">
      <c r="A203" s="117"/>
      <c r="B203" s="117"/>
      <c r="C203" s="117"/>
      <c r="D203" s="117"/>
      <c r="E203" s="148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37"/>
      <c r="R203" s="117"/>
    </row>
    <row r="204" spans="1:18" s="119" customFormat="1" x14ac:dyDescent="0.2">
      <c r="A204" s="117"/>
      <c r="B204" s="117"/>
      <c r="C204" s="117"/>
      <c r="D204" s="117"/>
      <c r="E204" s="148"/>
      <c r="F204" s="117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37"/>
      <c r="R204" s="117"/>
    </row>
    <row r="205" spans="1:18" s="119" customFormat="1" x14ac:dyDescent="0.2">
      <c r="A205" s="117"/>
      <c r="B205" s="117"/>
      <c r="C205" s="117"/>
      <c r="D205" s="117"/>
      <c r="E205" s="148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37"/>
      <c r="R205" s="117"/>
    </row>
    <row r="206" spans="1:18" s="119" customFormat="1" x14ac:dyDescent="0.2">
      <c r="A206" s="117"/>
      <c r="B206" s="117"/>
      <c r="C206" s="117"/>
      <c r="D206" s="117"/>
      <c r="E206" s="148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37"/>
      <c r="R206" s="117"/>
    </row>
    <row r="207" spans="1:18" s="119" customFormat="1" x14ac:dyDescent="0.2">
      <c r="A207" s="117"/>
      <c r="B207" s="117"/>
      <c r="C207" s="117"/>
      <c r="D207" s="117"/>
      <c r="E207" s="148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37"/>
      <c r="R207" s="117"/>
    </row>
    <row r="208" spans="1:18" s="119" customFormat="1" x14ac:dyDescent="0.2">
      <c r="A208" s="117"/>
      <c r="B208" s="117"/>
      <c r="C208" s="117"/>
      <c r="D208" s="117"/>
      <c r="E208" s="148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37"/>
      <c r="R208" s="117"/>
    </row>
    <row r="209" spans="1:18" s="119" customFormat="1" x14ac:dyDescent="0.2">
      <c r="A209" s="117"/>
      <c r="B209" s="117"/>
      <c r="C209" s="117"/>
      <c r="D209" s="117"/>
      <c r="E209" s="148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37"/>
      <c r="R209" s="117"/>
    </row>
    <row r="210" spans="1:18" s="119" customFormat="1" x14ac:dyDescent="0.2">
      <c r="A210" s="117"/>
      <c r="B210" s="117"/>
      <c r="C210" s="117"/>
      <c r="D210" s="117"/>
      <c r="E210" s="148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37"/>
      <c r="R210" s="117"/>
    </row>
    <row r="211" spans="1:18" s="119" customFormat="1" x14ac:dyDescent="0.2">
      <c r="A211" s="117"/>
      <c r="B211" s="117"/>
      <c r="C211" s="117"/>
      <c r="D211" s="117"/>
      <c r="E211" s="148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37"/>
      <c r="R211" s="117"/>
    </row>
    <row r="212" spans="1:18" s="119" customFormat="1" x14ac:dyDescent="0.2">
      <c r="A212" s="117"/>
      <c r="B212" s="117"/>
      <c r="C212" s="117"/>
      <c r="D212" s="117"/>
      <c r="E212" s="148"/>
      <c r="F212" s="117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37"/>
      <c r="R212" s="117"/>
    </row>
    <row r="213" spans="1:18" s="119" customFormat="1" x14ac:dyDescent="0.2">
      <c r="A213" s="117"/>
      <c r="B213" s="117"/>
      <c r="C213" s="117"/>
      <c r="D213" s="117"/>
      <c r="E213" s="148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37"/>
      <c r="R213" s="117"/>
    </row>
    <row r="214" spans="1:18" s="119" customFormat="1" x14ac:dyDescent="0.2">
      <c r="A214" s="117"/>
      <c r="B214" s="117"/>
      <c r="C214" s="117"/>
      <c r="D214" s="117"/>
      <c r="E214" s="148"/>
      <c r="F214" s="117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37"/>
      <c r="R214" s="117"/>
    </row>
    <row r="215" spans="1:18" s="119" customFormat="1" x14ac:dyDescent="0.2">
      <c r="A215" s="117"/>
      <c r="B215" s="117"/>
      <c r="C215" s="117"/>
      <c r="D215" s="117"/>
      <c r="E215" s="148"/>
      <c r="F215" s="117"/>
      <c r="G215" s="117"/>
      <c r="H215" s="117"/>
      <c r="I215" s="117"/>
      <c r="J215" s="117"/>
      <c r="K215" s="117"/>
      <c r="L215" s="117"/>
      <c r="M215" s="117"/>
      <c r="N215" s="117"/>
      <c r="O215" s="117"/>
      <c r="P215" s="117"/>
      <c r="Q215" s="137"/>
      <c r="R215" s="117"/>
    </row>
    <row r="216" spans="1:18" s="119" customFormat="1" x14ac:dyDescent="0.2">
      <c r="A216" s="117"/>
      <c r="B216" s="117"/>
      <c r="C216" s="117"/>
      <c r="D216" s="117"/>
      <c r="E216" s="148"/>
      <c r="F216" s="117"/>
      <c r="G216" s="117"/>
      <c r="H216" s="117"/>
      <c r="I216" s="117"/>
      <c r="J216" s="117"/>
      <c r="K216" s="117"/>
      <c r="L216" s="117"/>
      <c r="M216" s="117"/>
      <c r="N216" s="117"/>
      <c r="O216" s="117"/>
      <c r="P216" s="117"/>
      <c r="Q216" s="137"/>
      <c r="R216" s="117"/>
    </row>
    <row r="217" spans="1:18" s="119" customFormat="1" x14ac:dyDescent="0.2">
      <c r="A217" s="117"/>
      <c r="B217" s="117"/>
      <c r="C217" s="117"/>
      <c r="D217" s="117"/>
      <c r="E217" s="148"/>
      <c r="F217" s="117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37"/>
      <c r="R217" s="117"/>
    </row>
    <row r="218" spans="1:18" s="119" customFormat="1" x14ac:dyDescent="0.2">
      <c r="A218" s="117"/>
      <c r="B218" s="117"/>
      <c r="C218" s="117"/>
      <c r="D218" s="117"/>
      <c r="E218" s="148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17"/>
      <c r="Q218" s="137"/>
      <c r="R218" s="117"/>
    </row>
    <row r="219" spans="1:18" s="119" customFormat="1" x14ac:dyDescent="0.2">
      <c r="A219" s="117"/>
      <c r="B219" s="117"/>
      <c r="C219" s="117"/>
      <c r="D219" s="117"/>
      <c r="E219" s="148"/>
      <c r="F219" s="117"/>
      <c r="G219" s="117"/>
      <c r="H219" s="117"/>
      <c r="I219" s="117"/>
      <c r="J219" s="117"/>
      <c r="K219" s="117"/>
      <c r="L219" s="117"/>
      <c r="M219" s="117"/>
      <c r="N219" s="117"/>
      <c r="O219" s="117"/>
      <c r="P219" s="117"/>
      <c r="Q219" s="137"/>
      <c r="R219" s="117"/>
    </row>
    <row r="220" spans="1:18" s="119" customFormat="1" x14ac:dyDescent="0.2">
      <c r="A220" s="117"/>
      <c r="B220" s="117"/>
      <c r="C220" s="117"/>
      <c r="D220" s="117"/>
      <c r="E220" s="148"/>
      <c r="F220" s="117"/>
      <c r="G220" s="117"/>
      <c r="H220" s="117"/>
      <c r="I220" s="117"/>
      <c r="J220" s="117"/>
      <c r="K220" s="117"/>
      <c r="L220" s="117"/>
      <c r="M220" s="117"/>
      <c r="N220" s="117"/>
      <c r="O220" s="117"/>
      <c r="P220" s="117"/>
      <c r="Q220" s="137"/>
      <c r="R220" s="117"/>
    </row>
    <row r="221" spans="1:18" s="119" customFormat="1" x14ac:dyDescent="0.2">
      <c r="A221" s="117"/>
      <c r="B221" s="117"/>
      <c r="C221" s="117"/>
      <c r="D221" s="117"/>
      <c r="E221" s="148"/>
      <c r="F221" s="117"/>
      <c r="G221" s="117"/>
      <c r="H221" s="117"/>
      <c r="I221" s="117"/>
      <c r="J221" s="117"/>
      <c r="K221" s="117"/>
      <c r="L221" s="117"/>
      <c r="M221" s="117"/>
      <c r="N221" s="117"/>
      <c r="O221" s="117"/>
      <c r="P221" s="117"/>
      <c r="Q221" s="137"/>
      <c r="R221" s="117"/>
    </row>
    <row r="222" spans="1:18" s="119" customFormat="1" x14ac:dyDescent="0.2">
      <c r="A222" s="117"/>
      <c r="B222" s="117"/>
      <c r="C222" s="117"/>
      <c r="D222" s="117"/>
      <c r="E222" s="148"/>
      <c r="F222" s="117"/>
      <c r="G222" s="117"/>
      <c r="H222" s="117"/>
      <c r="I222" s="117"/>
      <c r="J222" s="117"/>
      <c r="K222" s="117"/>
      <c r="L222" s="117"/>
      <c r="M222" s="117"/>
      <c r="N222" s="117"/>
      <c r="O222" s="117"/>
      <c r="P222" s="117"/>
      <c r="Q222" s="137"/>
      <c r="R222" s="117"/>
    </row>
    <row r="223" spans="1:18" s="119" customFormat="1" x14ac:dyDescent="0.2">
      <c r="A223" s="117"/>
      <c r="B223" s="117"/>
      <c r="C223" s="117"/>
      <c r="D223" s="117"/>
      <c r="E223" s="148"/>
      <c r="F223" s="117"/>
      <c r="G223" s="117"/>
      <c r="H223" s="117"/>
      <c r="I223" s="117"/>
      <c r="J223" s="117"/>
      <c r="K223" s="117"/>
      <c r="L223" s="117"/>
      <c r="M223" s="117"/>
      <c r="N223" s="117"/>
      <c r="O223" s="117"/>
      <c r="P223" s="117"/>
      <c r="Q223" s="137"/>
      <c r="R223" s="117"/>
    </row>
    <row r="224" spans="1:18" s="119" customFormat="1" x14ac:dyDescent="0.2">
      <c r="A224" s="117"/>
      <c r="B224" s="117"/>
      <c r="C224" s="117"/>
      <c r="D224" s="117"/>
      <c r="E224" s="148"/>
      <c r="F224" s="117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37"/>
      <c r="R224" s="117"/>
    </row>
    <row r="225" spans="1:18" s="119" customFormat="1" x14ac:dyDescent="0.2">
      <c r="A225" s="117"/>
      <c r="B225" s="117"/>
      <c r="C225" s="117"/>
      <c r="D225" s="117"/>
      <c r="E225" s="148"/>
      <c r="F225" s="117"/>
      <c r="G225" s="117"/>
      <c r="H225" s="117"/>
      <c r="I225" s="117"/>
      <c r="J225" s="117"/>
      <c r="K225" s="117"/>
      <c r="L225" s="117"/>
      <c r="M225" s="117"/>
      <c r="N225" s="117"/>
      <c r="O225" s="117"/>
      <c r="P225" s="117"/>
      <c r="Q225" s="137"/>
      <c r="R225" s="117"/>
    </row>
    <row r="226" spans="1:18" s="119" customFormat="1" x14ac:dyDescent="0.2">
      <c r="A226" s="117"/>
      <c r="B226" s="117"/>
      <c r="C226" s="117"/>
      <c r="D226" s="117"/>
      <c r="E226" s="148"/>
      <c r="F226" s="117"/>
      <c r="G226" s="117"/>
      <c r="H226" s="117"/>
      <c r="I226" s="117"/>
      <c r="J226" s="117"/>
      <c r="K226" s="117"/>
      <c r="L226" s="117"/>
      <c r="M226" s="117"/>
      <c r="N226" s="117"/>
      <c r="O226" s="117"/>
      <c r="P226" s="117"/>
      <c r="Q226" s="137"/>
      <c r="R226" s="117"/>
    </row>
    <row r="227" spans="1:18" s="119" customFormat="1" x14ac:dyDescent="0.2">
      <c r="A227" s="117"/>
      <c r="B227" s="117"/>
      <c r="C227" s="117"/>
      <c r="D227" s="117"/>
      <c r="E227" s="148"/>
      <c r="F227" s="117"/>
      <c r="G227" s="117"/>
      <c r="H227" s="117"/>
      <c r="I227" s="117"/>
      <c r="J227" s="117"/>
      <c r="K227" s="117"/>
      <c r="L227" s="117"/>
      <c r="M227" s="117"/>
      <c r="N227" s="117"/>
      <c r="O227" s="117"/>
      <c r="P227" s="117"/>
      <c r="Q227" s="137"/>
      <c r="R227" s="117"/>
    </row>
    <row r="228" spans="1:18" s="119" customFormat="1" x14ac:dyDescent="0.2">
      <c r="A228" s="117"/>
      <c r="B228" s="117"/>
      <c r="C228" s="117"/>
      <c r="D228" s="117"/>
      <c r="E228" s="148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37"/>
      <c r="R228" s="117"/>
    </row>
    <row r="229" spans="1:18" s="119" customFormat="1" x14ac:dyDescent="0.2">
      <c r="A229" s="117"/>
      <c r="B229" s="117"/>
      <c r="C229" s="117"/>
      <c r="D229" s="117"/>
      <c r="E229" s="148"/>
      <c r="F229" s="117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37"/>
      <c r="R229" s="117"/>
    </row>
    <row r="230" spans="1:18" s="119" customFormat="1" x14ac:dyDescent="0.2">
      <c r="A230" s="117"/>
      <c r="B230" s="117"/>
      <c r="C230" s="117"/>
      <c r="D230" s="117"/>
      <c r="E230" s="148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37"/>
      <c r="R230" s="117"/>
    </row>
    <row r="231" spans="1:18" s="119" customFormat="1" x14ac:dyDescent="0.2">
      <c r="A231" s="117"/>
      <c r="B231" s="117"/>
      <c r="C231" s="117"/>
      <c r="D231" s="117"/>
      <c r="E231" s="148"/>
      <c r="F231" s="117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37"/>
      <c r="R231" s="117"/>
    </row>
    <row r="232" spans="1:18" s="119" customFormat="1" x14ac:dyDescent="0.2">
      <c r="A232" s="117"/>
      <c r="B232" s="117"/>
      <c r="C232" s="117"/>
      <c r="D232" s="117"/>
      <c r="E232" s="148"/>
      <c r="F232" s="117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37"/>
      <c r="R232" s="117"/>
    </row>
    <row r="233" spans="1:18" s="119" customFormat="1" x14ac:dyDescent="0.2">
      <c r="A233" s="117"/>
      <c r="B233" s="117"/>
      <c r="C233" s="117"/>
      <c r="D233" s="117"/>
      <c r="E233" s="148"/>
      <c r="F233" s="117"/>
      <c r="G233" s="117"/>
      <c r="H233" s="117"/>
      <c r="I233" s="117"/>
      <c r="J233" s="117"/>
      <c r="K233" s="117"/>
      <c r="L233" s="117"/>
      <c r="M233" s="117"/>
      <c r="N233" s="117"/>
      <c r="O233" s="117"/>
      <c r="P233" s="117"/>
      <c r="Q233" s="137"/>
      <c r="R233" s="117"/>
    </row>
    <row r="234" spans="1:18" s="119" customFormat="1" x14ac:dyDescent="0.2">
      <c r="A234" s="117"/>
      <c r="B234" s="117"/>
      <c r="C234" s="117"/>
      <c r="D234" s="117"/>
      <c r="E234" s="148"/>
      <c r="F234" s="117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37"/>
      <c r="R234" s="117"/>
    </row>
    <row r="235" spans="1:18" s="119" customFormat="1" x14ac:dyDescent="0.2">
      <c r="A235" s="117"/>
      <c r="B235" s="117"/>
      <c r="C235" s="117"/>
      <c r="D235" s="117"/>
      <c r="E235" s="148"/>
      <c r="F235" s="117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37"/>
      <c r="R235" s="117"/>
    </row>
    <row r="236" spans="1:18" s="119" customFormat="1" x14ac:dyDescent="0.2">
      <c r="A236" s="117"/>
      <c r="B236" s="117"/>
      <c r="C236" s="117"/>
      <c r="D236" s="117"/>
      <c r="E236" s="148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37"/>
      <c r="R236" s="117"/>
    </row>
    <row r="237" spans="1:18" s="119" customFormat="1" x14ac:dyDescent="0.2">
      <c r="A237" s="117"/>
      <c r="B237" s="117"/>
      <c r="C237" s="117"/>
      <c r="D237" s="117"/>
      <c r="E237" s="148"/>
      <c r="F237" s="117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37"/>
      <c r="R237" s="117"/>
    </row>
    <row r="238" spans="1:18" s="119" customFormat="1" x14ac:dyDescent="0.2">
      <c r="A238" s="117"/>
      <c r="B238" s="117"/>
      <c r="C238" s="117"/>
      <c r="D238" s="117"/>
      <c r="E238" s="148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37"/>
      <c r="R238" s="117"/>
    </row>
    <row r="239" spans="1:18" s="119" customFormat="1" x14ac:dyDescent="0.2">
      <c r="A239" s="117"/>
      <c r="B239" s="117"/>
      <c r="C239" s="117"/>
      <c r="D239" s="117"/>
      <c r="E239" s="148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37"/>
      <c r="R239" s="117"/>
    </row>
    <row r="240" spans="1:18" s="119" customFormat="1" x14ac:dyDescent="0.2">
      <c r="A240" s="117"/>
      <c r="B240" s="117"/>
      <c r="C240" s="117"/>
      <c r="D240" s="117"/>
      <c r="E240" s="148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37"/>
      <c r="R240" s="117"/>
    </row>
    <row r="241" spans="1:18" s="119" customFormat="1" x14ac:dyDescent="0.2">
      <c r="A241" s="117"/>
      <c r="B241" s="117"/>
      <c r="C241" s="117"/>
      <c r="D241" s="117"/>
      <c r="E241" s="148"/>
      <c r="F241" s="117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37"/>
      <c r="R241" s="117"/>
    </row>
    <row r="242" spans="1:18" s="119" customFormat="1" x14ac:dyDescent="0.2">
      <c r="A242" s="117"/>
      <c r="B242" s="117"/>
      <c r="C242" s="117"/>
      <c r="D242" s="117"/>
      <c r="E242" s="148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37"/>
      <c r="R242" s="117"/>
    </row>
    <row r="243" spans="1:18" s="119" customFormat="1" x14ac:dyDescent="0.2">
      <c r="A243" s="117"/>
      <c r="B243" s="117"/>
      <c r="C243" s="117"/>
      <c r="D243" s="117"/>
      <c r="E243" s="148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37"/>
      <c r="R243" s="117"/>
    </row>
    <row r="244" spans="1:18" s="119" customFormat="1" x14ac:dyDescent="0.2">
      <c r="A244" s="117"/>
      <c r="B244" s="117"/>
      <c r="C244" s="117"/>
      <c r="D244" s="117"/>
      <c r="E244" s="148"/>
      <c r="F244" s="117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37"/>
      <c r="R244" s="117"/>
    </row>
    <row r="245" spans="1:18" s="119" customFormat="1" x14ac:dyDescent="0.2">
      <c r="A245" s="117"/>
      <c r="B245" s="117"/>
      <c r="C245" s="117"/>
      <c r="D245" s="117"/>
      <c r="E245" s="148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37"/>
      <c r="R245" s="117"/>
    </row>
    <row r="246" spans="1:18" s="119" customFormat="1" x14ac:dyDescent="0.2">
      <c r="A246" s="117"/>
      <c r="B246" s="117"/>
      <c r="C246" s="117"/>
      <c r="D246" s="117"/>
      <c r="E246" s="148"/>
      <c r="F246" s="117"/>
      <c r="G246" s="117"/>
      <c r="H246" s="117"/>
      <c r="I246" s="117"/>
      <c r="J246" s="117"/>
      <c r="K246" s="117"/>
      <c r="L246" s="117"/>
      <c r="M246" s="117"/>
      <c r="N246" s="117"/>
      <c r="O246" s="117"/>
      <c r="P246" s="117"/>
      <c r="Q246" s="137"/>
      <c r="R246" s="117"/>
    </row>
    <row r="247" spans="1:18" s="119" customFormat="1" x14ac:dyDescent="0.2">
      <c r="A247" s="117"/>
      <c r="B247" s="117"/>
      <c r="C247" s="117"/>
      <c r="D247" s="117"/>
      <c r="E247" s="148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37"/>
      <c r="R247" s="117"/>
    </row>
    <row r="248" spans="1:18" s="119" customFormat="1" x14ac:dyDescent="0.2">
      <c r="A248" s="117"/>
      <c r="B248" s="117"/>
      <c r="C248" s="117"/>
      <c r="D248" s="117"/>
      <c r="E248" s="148"/>
      <c r="F248" s="117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37"/>
      <c r="R248" s="117"/>
    </row>
    <row r="249" spans="1:18" s="119" customFormat="1" x14ac:dyDescent="0.2">
      <c r="A249" s="117"/>
      <c r="B249" s="117"/>
      <c r="C249" s="117"/>
      <c r="D249" s="117"/>
      <c r="E249" s="148"/>
      <c r="F249" s="117"/>
      <c r="G249" s="117"/>
      <c r="H249" s="117"/>
      <c r="I249" s="117"/>
      <c r="J249" s="117"/>
      <c r="K249" s="117"/>
      <c r="L249" s="117"/>
      <c r="M249" s="117"/>
      <c r="N249" s="117"/>
      <c r="O249" s="117"/>
      <c r="P249" s="117"/>
      <c r="Q249" s="137"/>
      <c r="R249" s="117"/>
    </row>
    <row r="250" spans="1:18" s="119" customFormat="1" x14ac:dyDescent="0.2">
      <c r="A250" s="117"/>
      <c r="B250" s="117"/>
      <c r="C250" s="117"/>
      <c r="D250" s="117"/>
      <c r="E250" s="148"/>
      <c r="F250" s="117"/>
      <c r="G250" s="117"/>
      <c r="H250" s="117"/>
      <c r="I250" s="117"/>
      <c r="J250" s="117"/>
      <c r="K250" s="117"/>
      <c r="L250" s="117"/>
      <c r="M250" s="117"/>
      <c r="N250" s="117"/>
      <c r="O250" s="117"/>
      <c r="P250" s="117"/>
      <c r="Q250" s="137"/>
      <c r="R250" s="117"/>
    </row>
    <row r="251" spans="1:18" s="119" customFormat="1" x14ac:dyDescent="0.2">
      <c r="A251" s="117"/>
      <c r="B251" s="117"/>
      <c r="C251" s="117"/>
      <c r="D251" s="117"/>
      <c r="E251" s="148"/>
      <c r="F251" s="117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37"/>
      <c r="R251" s="117"/>
    </row>
    <row r="252" spans="1:18" s="119" customFormat="1" x14ac:dyDescent="0.2">
      <c r="A252" s="117"/>
      <c r="B252" s="117"/>
      <c r="C252" s="117"/>
      <c r="D252" s="117"/>
      <c r="E252" s="148"/>
      <c r="F252" s="117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37"/>
      <c r="R252" s="117"/>
    </row>
    <row r="253" spans="1:18" s="119" customFormat="1" x14ac:dyDescent="0.2">
      <c r="A253" s="117"/>
      <c r="B253" s="117"/>
      <c r="C253" s="117"/>
      <c r="D253" s="117"/>
      <c r="E253" s="148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37"/>
      <c r="R253" s="117"/>
    </row>
    <row r="254" spans="1:18" s="119" customFormat="1" x14ac:dyDescent="0.2">
      <c r="A254" s="117"/>
      <c r="B254" s="117"/>
      <c r="C254" s="117"/>
      <c r="D254" s="117"/>
      <c r="E254" s="148"/>
      <c r="F254" s="117"/>
      <c r="G254" s="117"/>
      <c r="H254" s="117"/>
      <c r="I254" s="117"/>
      <c r="J254" s="117"/>
      <c r="K254" s="117"/>
      <c r="L254" s="117"/>
      <c r="M254" s="117"/>
      <c r="N254" s="117"/>
      <c r="O254" s="117"/>
      <c r="P254" s="117"/>
      <c r="Q254" s="137"/>
      <c r="R254" s="117"/>
    </row>
    <row r="255" spans="1:18" s="119" customFormat="1" x14ac:dyDescent="0.2">
      <c r="A255" s="117"/>
      <c r="B255" s="117"/>
      <c r="C255" s="117"/>
      <c r="D255" s="117"/>
      <c r="E255" s="148"/>
      <c r="F255" s="117"/>
      <c r="G255" s="117"/>
      <c r="H255" s="117"/>
      <c r="I255" s="117"/>
      <c r="J255" s="117"/>
      <c r="K255" s="117"/>
      <c r="L255" s="117"/>
      <c r="M255" s="117"/>
      <c r="N255" s="117"/>
      <c r="O255" s="117"/>
      <c r="P255" s="117"/>
      <c r="Q255" s="137"/>
      <c r="R255" s="117"/>
    </row>
    <row r="256" spans="1:18" s="119" customFormat="1" x14ac:dyDescent="0.2">
      <c r="A256" s="117"/>
      <c r="B256" s="117"/>
      <c r="C256" s="117"/>
      <c r="D256" s="117"/>
      <c r="E256" s="148"/>
      <c r="F256" s="117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37"/>
      <c r="R256" s="117"/>
    </row>
    <row r="257" spans="1:2334" s="119" customFormat="1" x14ac:dyDescent="0.2">
      <c r="A257" s="117"/>
      <c r="B257" s="117"/>
      <c r="C257" s="117"/>
      <c r="D257" s="117"/>
      <c r="E257" s="148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37"/>
      <c r="R257" s="117"/>
    </row>
    <row r="258" spans="1:2334" s="119" customFormat="1" x14ac:dyDescent="0.2">
      <c r="A258" s="117"/>
      <c r="B258" s="117"/>
      <c r="C258" s="117"/>
      <c r="D258" s="117"/>
      <c r="E258" s="148"/>
      <c r="F258" s="117"/>
      <c r="G258" s="117"/>
      <c r="H258" s="117"/>
      <c r="I258" s="117"/>
      <c r="J258" s="117"/>
      <c r="K258" s="117"/>
      <c r="L258" s="117"/>
      <c r="M258" s="117"/>
      <c r="N258" s="117"/>
      <c r="O258" s="117"/>
      <c r="P258" s="117"/>
      <c r="Q258" s="137"/>
      <c r="R258" s="117"/>
    </row>
    <row r="259" spans="1:2334" s="119" customFormat="1" x14ac:dyDescent="0.2">
      <c r="A259" s="117"/>
      <c r="B259" s="117"/>
      <c r="C259" s="117"/>
      <c r="D259" s="117"/>
      <c r="E259" s="148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37"/>
      <c r="R259" s="117"/>
    </row>
    <row r="260" spans="1:2334" s="119" customFormat="1" ht="36" customHeight="1" x14ac:dyDescent="0.2">
      <c r="A260" s="117"/>
      <c r="B260" s="117"/>
      <c r="C260" s="117"/>
      <c r="D260" s="117"/>
      <c r="E260" s="148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37"/>
      <c r="R260" s="117"/>
    </row>
    <row r="261" spans="1:2334" s="119" customFormat="1" x14ac:dyDescent="0.2">
      <c r="A261" s="117"/>
      <c r="B261" s="117"/>
      <c r="C261" s="117"/>
      <c r="D261" s="117"/>
      <c r="E261" s="148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37"/>
      <c r="R261" s="117"/>
    </row>
    <row r="262" spans="1:2334" s="139" customFormat="1" ht="39.75" customHeight="1" x14ac:dyDescent="0.2">
      <c r="A262" s="117"/>
      <c r="B262" s="117"/>
      <c r="C262" s="117"/>
      <c r="D262" s="117"/>
      <c r="E262" s="148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37"/>
      <c r="R262" s="117"/>
      <c r="S262" s="138"/>
      <c r="T262" s="138"/>
      <c r="U262" s="138"/>
      <c r="V262" s="138"/>
      <c r="W262" s="138"/>
      <c r="X262" s="138"/>
      <c r="Y262" s="138"/>
      <c r="Z262" s="138"/>
      <c r="AA262" s="138"/>
      <c r="AB262" s="138"/>
      <c r="AC262" s="138"/>
      <c r="AD262" s="138"/>
      <c r="AE262" s="138"/>
      <c r="AF262" s="138"/>
      <c r="AG262" s="138"/>
      <c r="AH262" s="138"/>
      <c r="AI262" s="138"/>
      <c r="AJ262" s="138"/>
      <c r="AK262" s="138"/>
      <c r="AL262" s="138"/>
      <c r="AM262" s="138"/>
      <c r="AN262" s="138"/>
      <c r="AO262" s="138"/>
      <c r="AP262" s="138"/>
      <c r="AQ262" s="138"/>
      <c r="AR262" s="138"/>
      <c r="AS262" s="138"/>
      <c r="AT262" s="138"/>
      <c r="AU262" s="138"/>
      <c r="AV262" s="138"/>
      <c r="AW262" s="138"/>
      <c r="AX262" s="138"/>
      <c r="AY262" s="138"/>
      <c r="AZ262" s="138"/>
      <c r="BA262" s="138"/>
      <c r="BB262" s="138"/>
      <c r="BC262" s="138"/>
      <c r="BD262" s="138"/>
      <c r="BE262" s="138"/>
      <c r="BF262" s="138"/>
      <c r="BG262" s="138"/>
      <c r="BH262" s="138"/>
      <c r="BI262" s="138"/>
      <c r="BJ262" s="138"/>
      <c r="BK262" s="138"/>
      <c r="BL262" s="138"/>
      <c r="BM262" s="138"/>
      <c r="BN262" s="138"/>
      <c r="BO262" s="138"/>
      <c r="BP262" s="138"/>
      <c r="BQ262" s="138"/>
      <c r="BR262" s="138"/>
      <c r="BS262" s="138"/>
      <c r="BT262" s="138"/>
      <c r="BU262" s="138"/>
      <c r="BV262" s="138"/>
      <c r="BW262" s="138"/>
      <c r="BX262" s="138"/>
      <c r="BY262" s="138"/>
      <c r="BZ262" s="138"/>
      <c r="CA262" s="138"/>
      <c r="CB262" s="138"/>
      <c r="CC262" s="138"/>
      <c r="CD262" s="138"/>
      <c r="CE262" s="138"/>
      <c r="CF262" s="138"/>
      <c r="CG262" s="138"/>
      <c r="CH262" s="138"/>
      <c r="CI262" s="138"/>
      <c r="CJ262" s="138"/>
      <c r="CK262" s="138"/>
      <c r="CL262" s="138"/>
      <c r="CM262" s="138"/>
      <c r="CN262" s="138"/>
      <c r="CO262" s="138"/>
      <c r="CP262" s="138"/>
      <c r="CQ262" s="138"/>
      <c r="CR262" s="138"/>
      <c r="CS262" s="138"/>
      <c r="CT262" s="138"/>
      <c r="CU262" s="138"/>
      <c r="CV262" s="138"/>
      <c r="CW262" s="138"/>
      <c r="CX262" s="138"/>
      <c r="CY262" s="138"/>
      <c r="CZ262" s="138"/>
      <c r="DA262" s="138"/>
      <c r="DB262" s="138"/>
      <c r="DC262" s="138"/>
      <c r="DD262" s="138"/>
      <c r="DE262" s="138"/>
      <c r="DF262" s="138"/>
      <c r="DG262" s="138"/>
      <c r="DH262" s="138"/>
      <c r="DI262" s="138"/>
      <c r="DJ262" s="138"/>
      <c r="DK262" s="138"/>
      <c r="DL262" s="138"/>
      <c r="DM262" s="138"/>
      <c r="DN262" s="138"/>
      <c r="DO262" s="138"/>
      <c r="DP262" s="138"/>
      <c r="DQ262" s="138"/>
      <c r="DR262" s="138"/>
      <c r="DS262" s="138"/>
      <c r="DT262" s="138"/>
      <c r="DU262" s="138"/>
      <c r="DV262" s="138"/>
      <c r="DW262" s="138"/>
      <c r="DX262" s="138"/>
      <c r="DY262" s="138"/>
      <c r="DZ262" s="138"/>
      <c r="EA262" s="138"/>
      <c r="EB262" s="138"/>
      <c r="EC262" s="138"/>
      <c r="ED262" s="138"/>
      <c r="EE262" s="138"/>
      <c r="EF262" s="138"/>
      <c r="EG262" s="138"/>
      <c r="EH262" s="138"/>
      <c r="EI262" s="138"/>
      <c r="EJ262" s="138"/>
      <c r="EK262" s="138"/>
      <c r="EL262" s="138"/>
      <c r="EM262" s="138"/>
      <c r="EN262" s="138"/>
      <c r="EO262" s="138"/>
      <c r="EP262" s="138"/>
      <c r="EQ262" s="138"/>
      <c r="ER262" s="138"/>
      <c r="ES262" s="138"/>
      <c r="ET262" s="138"/>
      <c r="EU262" s="138"/>
      <c r="EV262" s="138"/>
      <c r="EW262" s="138"/>
      <c r="EX262" s="138"/>
      <c r="EY262" s="138"/>
      <c r="EZ262" s="138"/>
      <c r="FA262" s="138"/>
      <c r="FB262" s="138"/>
      <c r="FC262" s="138"/>
      <c r="FD262" s="138"/>
      <c r="FE262" s="138"/>
      <c r="FF262" s="138"/>
      <c r="FG262" s="138"/>
      <c r="FH262" s="138"/>
      <c r="FI262" s="138"/>
      <c r="FJ262" s="138"/>
      <c r="FK262" s="138"/>
      <c r="FL262" s="138"/>
      <c r="FM262" s="138"/>
      <c r="FN262" s="138"/>
      <c r="FO262" s="138"/>
      <c r="FP262" s="138"/>
      <c r="FQ262" s="138"/>
      <c r="FR262" s="138"/>
      <c r="FS262" s="138"/>
      <c r="FT262" s="138"/>
      <c r="FU262" s="138"/>
      <c r="FV262" s="138"/>
      <c r="FW262" s="138"/>
      <c r="FX262" s="138"/>
      <c r="FY262" s="138"/>
      <c r="FZ262" s="138"/>
      <c r="GA262" s="138"/>
      <c r="GB262" s="138"/>
      <c r="GC262" s="138"/>
      <c r="GD262" s="138"/>
      <c r="GE262" s="138"/>
      <c r="GF262" s="138"/>
      <c r="GG262" s="138"/>
      <c r="GH262" s="138"/>
      <c r="GI262" s="138"/>
      <c r="GJ262" s="138"/>
      <c r="GK262" s="138"/>
      <c r="GL262" s="138"/>
      <c r="GM262" s="138"/>
      <c r="GN262" s="138"/>
      <c r="GO262" s="138"/>
      <c r="GP262" s="138"/>
      <c r="GQ262" s="138"/>
      <c r="GR262" s="138"/>
      <c r="GS262" s="138"/>
      <c r="GT262" s="138"/>
      <c r="GU262" s="138"/>
      <c r="GV262" s="138"/>
      <c r="GW262" s="138"/>
      <c r="GX262" s="138"/>
      <c r="GY262" s="138"/>
      <c r="GZ262" s="138"/>
      <c r="HA262" s="138"/>
      <c r="HB262" s="138"/>
      <c r="HC262" s="138"/>
      <c r="HD262" s="138"/>
      <c r="HE262" s="138"/>
      <c r="HF262" s="138"/>
      <c r="HG262" s="138"/>
      <c r="HH262" s="138"/>
      <c r="HI262" s="138"/>
      <c r="HJ262" s="138"/>
      <c r="HK262" s="138"/>
      <c r="HL262" s="138"/>
      <c r="HM262" s="138"/>
      <c r="HN262" s="138"/>
      <c r="HO262" s="138"/>
      <c r="HP262" s="138"/>
      <c r="HQ262" s="138"/>
      <c r="HR262" s="138"/>
      <c r="HS262" s="138"/>
      <c r="HT262" s="138"/>
      <c r="HU262" s="138"/>
      <c r="HV262" s="138"/>
      <c r="HW262" s="138"/>
      <c r="HX262" s="138"/>
      <c r="HY262" s="138"/>
      <c r="HZ262" s="138"/>
      <c r="IA262" s="138"/>
      <c r="IB262" s="138"/>
      <c r="IC262" s="138"/>
      <c r="ID262" s="138"/>
      <c r="IE262" s="138"/>
      <c r="IF262" s="138"/>
      <c r="IG262" s="138"/>
      <c r="IH262" s="138"/>
      <c r="II262" s="138"/>
      <c r="IJ262" s="138"/>
      <c r="IK262" s="138"/>
      <c r="IL262" s="138"/>
      <c r="IM262" s="138"/>
      <c r="IN262" s="138"/>
      <c r="IO262" s="138"/>
      <c r="IP262" s="138"/>
      <c r="IQ262" s="138"/>
      <c r="IR262" s="138"/>
      <c r="IS262" s="138"/>
      <c r="IT262" s="138"/>
      <c r="IU262" s="138"/>
      <c r="IV262" s="138"/>
      <c r="IW262" s="138"/>
      <c r="IX262" s="138"/>
      <c r="IY262" s="138"/>
      <c r="IZ262" s="138"/>
      <c r="JA262" s="138"/>
      <c r="JB262" s="138"/>
      <c r="JC262" s="138"/>
      <c r="JD262" s="138"/>
      <c r="JE262" s="138"/>
      <c r="JF262" s="138"/>
      <c r="JG262" s="138"/>
      <c r="JH262" s="138"/>
      <c r="JI262" s="138"/>
      <c r="JJ262" s="138"/>
      <c r="JK262" s="138"/>
      <c r="JL262" s="138"/>
      <c r="JM262" s="138"/>
      <c r="JN262" s="138"/>
      <c r="JO262" s="138"/>
      <c r="JP262" s="138"/>
      <c r="JQ262" s="138"/>
      <c r="JR262" s="138"/>
      <c r="JS262" s="138"/>
      <c r="JT262" s="138"/>
      <c r="JU262" s="138"/>
      <c r="JV262" s="138"/>
      <c r="JW262" s="138"/>
      <c r="JX262" s="138"/>
      <c r="JY262" s="138"/>
      <c r="JZ262" s="138"/>
      <c r="KA262" s="138"/>
      <c r="KB262" s="138"/>
      <c r="KC262" s="138"/>
      <c r="KD262" s="138"/>
      <c r="KE262" s="138"/>
      <c r="KF262" s="138"/>
      <c r="KG262" s="138"/>
      <c r="KH262" s="138"/>
      <c r="KI262" s="138"/>
      <c r="KJ262" s="138"/>
      <c r="KK262" s="138"/>
      <c r="KL262" s="138"/>
      <c r="KM262" s="138"/>
      <c r="KN262" s="138"/>
      <c r="KO262" s="138"/>
      <c r="KP262" s="138"/>
      <c r="KQ262" s="138"/>
      <c r="KR262" s="138"/>
      <c r="KS262" s="138"/>
      <c r="KT262" s="138"/>
      <c r="KU262" s="138"/>
      <c r="KV262" s="138"/>
      <c r="KW262" s="138"/>
      <c r="KX262" s="138"/>
      <c r="KY262" s="138"/>
      <c r="KZ262" s="138"/>
      <c r="LA262" s="138"/>
      <c r="LB262" s="138"/>
      <c r="LC262" s="138"/>
      <c r="LD262" s="138"/>
      <c r="LE262" s="138"/>
      <c r="LF262" s="138"/>
      <c r="LG262" s="138"/>
      <c r="LH262" s="138"/>
      <c r="LI262" s="138"/>
      <c r="LJ262" s="138"/>
      <c r="LK262" s="138"/>
      <c r="LL262" s="138"/>
      <c r="LM262" s="138"/>
      <c r="LN262" s="138"/>
      <c r="LO262" s="138"/>
      <c r="LP262" s="138"/>
      <c r="LQ262" s="138"/>
      <c r="LR262" s="138"/>
      <c r="LS262" s="138"/>
      <c r="LT262" s="138"/>
      <c r="LU262" s="138"/>
      <c r="LV262" s="138"/>
      <c r="LW262" s="138"/>
      <c r="LX262" s="138"/>
      <c r="LY262" s="138"/>
      <c r="LZ262" s="138"/>
      <c r="MA262" s="138"/>
      <c r="MB262" s="138"/>
      <c r="MC262" s="138"/>
      <c r="MD262" s="138"/>
      <c r="ME262" s="138"/>
      <c r="MF262" s="138"/>
      <c r="MG262" s="138"/>
      <c r="MH262" s="138"/>
      <c r="MI262" s="138"/>
      <c r="MJ262" s="138"/>
      <c r="MK262" s="138"/>
      <c r="ML262" s="138"/>
      <c r="MM262" s="138"/>
      <c r="MN262" s="138"/>
      <c r="MO262" s="138"/>
      <c r="MP262" s="138"/>
      <c r="MQ262" s="138"/>
      <c r="MR262" s="138"/>
      <c r="MS262" s="138"/>
      <c r="MT262" s="138"/>
      <c r="MU262" s="138"/>
      <c r="MV262" s="138"/>
      <c r="MW262" s="138"/>
      <c r="MX262" s="138"/>
      <c r="MY262" s="138"/>
      <c r="MZ262" s="138"/>
      <c r="NA262" s="138"/>
      <c r="NB262" s="138"/>
      <c r="NC262" s="138"/>
      <c r="ND262" s="138"/>
      <c r="NE262" s="138"/>
      <c r="NF262" s="138"/>
      <c r="NG262" s="138"/>
      <c r="NH262" s="138"/>
      <c r="NI262" s="138"/>
      <c r="NJ262" s="138"/>
      <c r="NK262" s="138"/>
      <c r="NL262" s="138"/>
      <c r="NM262" s="138"/>
      <c r="NN262" s="138"/>
      <c r="NO262" s="138"/>
      <c r="NP262" s="138"/>
      <c r="NQ262" s="138"/>
      <c r="NR262" s="138"/>
      <c r="NS262" s="138"/>
      <c r="NT262" s="138"/>
      <c r="NU262" s="138"/>
      <c r="NV262" s="138"/>
      <c r="NW262" s="138"/>
      <c r="NX262" s="138"/>
      <c r="NY262" s="138"/>
      <c r="NZ262" s="138"/>
      <c r="OA262" s="138"/>
      <c r="OB262" s="138"/>
      <c r="OC262" s="138"/>
      <c r="OD262" s="138"/>
      <c r="OE262" s="138"/>
      <c r="OF262" s="138"/>
      <c r="OG262" s="138"/>
      <c r="OH262" s="138"/>
      <c r="OI262" s="138"/>
      <c r="OJ262" s="138"/>
      <c r="OK262" s="138"/>
      <c r="OL262" s="138"/>
      <c r="OM262" s="138"/>
      <c r="ON262" s="138"/>
      <c r="OO262" s="138"/>
      <c r="OP262" s="138"/>
      <c r="OQ262" s="138"/>
      <c r="OR262" s="138"/>
      <c r="OS262" s="138"/>
      <c r="OT262" s="138"/>
      <c r="OU262" s="138"/>
      <c r="OV262" s="138"/>
      <c r="OW262" s="138"/>
      <c r="OX262" s="138"/>
      <c r="OY262" s="138"/>
      <c r="OZ262" s="138"/>
      <c r="PA262" s="138"/>
      <c r="PB262" s="138"/>
      <c r="PC262" s="138"/>
      <c r="PD262" s="138"/>
      <c r="PE262" s="138"/>
      <c r="PF262" s="138"/>
      <c r="PG262" s="138"/>
      <c r="PH262" s="138"/>
      <c r="PI262" s="138"/>
      <c r="PJ262" s="138"/>
      <c r="PK262" s="138"/>
      <c r="PL262" s="138"/>
      <c r="PM262" s="138"/>
      <c r="PN262" s="138"/>
      <c r="PO262" s="138"/>
      <c r="PP262" s="138"/>
      <c r="PQ262" s="138"/>
      <c r="PR262" s="138"/>
      <c r="PS262" s="138"/>
      <c r="PT262" s="138"/>
      <c r="PU262" s="138"/>
      <c r="PV262" s="138"/>
      <c r="PW262" s="138"/>
      <c r="PX262" s="138"/>
      <c r="PY262" s="138"/>
      <c r="PZ262" s="138"/>
      <c r="QA262" s="138"/>
      <c r="QB262" s="138"/>
      <c r="QC262" s="138"/>
      <c r="QD262" s="138"/>
      <c r="QE262" s="138"/>
      <c r="QF262" s="138"/>
      <c r="QG262" s="138"/>
      <c r="QH262" s="138"/>
      <c r="QI262" s="138"/>
      <c r="QJ262" s="138"/>
      <c r="QK262" s="138"/>
      <c r="QL262" s="138"/>
      <c r="QM262" s="138"/>
      <c r="QN262" s="138"/>
      <c r="QO262" s="138"/>
      <c r="QP262" s="138"/>
      <c r="QQ262" s="138"/>
      <c r="QR262" s="138"/>
      <c r="QS262" s="138"/>
      <c r="QT262" s="138"/>
      <c r="QU262" s="138"/>
      <c r="QV262" s="138"/>
      <c r="QW262" s="138"/>
      <c r="QX262" s="138"/>
      <c r="QY262" s="138"/>
      <c r="QZ262" s="138"/>
      <c r="RA262" s="138"/>
      <c r="RB262" s="138"/>
      <c r="RC262" s="138"/>
      <c r="RD262" s="138"/>
      <c r="RE262" s="138"/>
      <c r="RF262" s="138"/>
      <c r="RG262" s="138"/>
      <c r="RH262" s="138"/>
      <c r="RI262" s="138"/>
      <c r="RJ262" s="138"/>
      <c r="RK262" s="138"/>
      <c r="RL262" s="138"/>
      <c r="RM262" s="138"/>
      <c r="RN262" s="138"/>
      <c r="RO262" s="138"/>
      <c r="RP262" s="138"/>
      <c r="RQ262" s="138"/>
      <c r="RR262" s="138"/>
      <c r="RS262" s="138"/>
      <c r="RT262" s="138"/>
      <c r="RU262" s="138"/>
      <c r="RV262" s="138"/>
      <c r="RW262" s="138"/>
      <c r="RX262" s="138"/>
      <c r="RY262" s="138"/>
      <c r="RZ262" s="138"/>
      <c r="SA262" s="138"/>
      <c r="SB262" s="138"/>
      <c r="SC262" s="138"/>
      <c r="SD262" s="138"/>
      <c r="SE262" s="138"/>
      <c r="SF262" s="138"/>
      <c r="SG262" s="138"/>
      <c r="SH262" s="138"/>
      <c r="SI262" s="138"/>
      <c r="SJ262" s="138"/>
      <c r="SK262" s="138"/>
      <c r="SL262" s="138"/>
      <c r="SM262" s="138"/>
      <c r="SN262" s="138"/>
      <c r="SO262" s="138"/>
      <c r="SP262" s="138"/>
      <c r="SQ262" s="138"/>
      <c r="SR262" s="138"/>
      <c r="SS262" s="138"/>
      <c r="ST262" s="138"/>
      <c r="SU262" s="138"/>
      <c r="SV262" s="138"/>
      <c r="SW262" s="138"/>
      <c r="SX262" s="138"/>
      <c r="SY262" s="138"/>
      <c r="SZ262" s="138"/>
      <c r="TA262" s="138"/>
      <c r="TB262" s="138"/>
      <c r="TC262" s="138"/>
      <c r="TD262" s="138"/>
      <c r="TE262" s="138"/>
      <c r="TF262" s="138"/>
      <c r="TG262" s="138"/>
      <c r="TH262" s="138"/>
      <c r="TI262" s="138"/>
      <c r="TJ262" s="138"/>
      <c r="TK262" s="138"/>
      <c r="TL262" s="138"/>
      <c r="TM262" s="138"/>
      <c r="TN262" s="138"/>
      <c r="TO262" s="138"/>
      <c r="TP262" s="138"/>
      <c r="TQ262" s="138"/>
      <c r="TR262" s="138"/>
      <c r="TS262" s="138"/>
      <c r="TT262" s="138"/>
      <c r="TU262" s="138"/>
      <c r="TV262" s="138"/>
      <c r="TW262" s="138"/>
      <c r="TX262" s="138"/>
      <c r="TY262" s="138"/>
      <c r="TZ262" s="138"/>
      <c r="UA262" s="138"/>
      <c r="UB262" s="138"/>
      <c r="UC262" s="138"/>
      <c r="UD262" s="138"/>
      <c r="UE262" s="138"/>
      <c r="UF262" s="138"/>
      <c r="UG262" s="138"/>
      <c r="UH262" s="138"/>
      <c r="UI262" s="138"/>
      <c r="UJ262" s="138"/>
      <c r="UK262" s="138"/>
      <c r="UL262" s="138"/>
      <c r="UM262" s="138"/>
      <c r="UN262" s="138"/>
      <c r="UO262" s="138"/>
      <c r="UP262" s="138"/>
      <c r="UQ262" s="138"/>
      <c r="UR262" s="138"/>
      <c r="US262" s="138"/>
      <c r="UT262" s="138"/>
      <c r="UU262" s="138"/>
      <c r="UV262" s="138"/>
      <c r="UW262" s="138"/>
      <c r="UX262" s="138"/>
      <c r="UY262" s="138"/>
      <c r="UZ262" s="138"/>
      <c r="VA262" s="138"/>
      <c r="VB262" s="138"/>
      <c r="VC262" s="138"/>
      <c r="VD262" s="138"/>
      <c r="VE262" s="138"/>
      <c r="VF262" s="138"/>
      <c r="VG262" s="138"/>
      <c r="VH262" s="138"/>
      <c r="VI262" s="138"/>
      <c r="VJ262" s="138"/>
      <c r="VK262" s="138"/>
      <c r="VL262" s="138"/>
      <c r="VM262" s="138"/>
      <c r="VN262" s="138"/>
      <c r="VO262" s="138"/>
      <c r="VP262" s="138"/>
      <c r="VQ262" s="138"/>
      <c r="VR262" s="138"/>
      <c r="VS262" s="138"/>
      <c r="VT262" s="138"/>
      <c r="VU262" s="138"/>
      <c r="VV262" s="138"/>
      <c r="VW262" s="138"/>
      <c r="VX262" s="138"/>
      <c r="VY262" s="138"/>
      <c r="VZ262" s="138"/>
      <c r="WA262" s="138"/>
      <c r="WB262" s="138"/>
      <c r="WC262" s="138"/>
      <c r="WD262" s="138"/>
      <c r="WE262" s="138"/>
      <c r="WF262" s="138"/>
      <c r="WG262" s="138"/>
      <c r="WH262" s="138"/>
      <c r="WI262" s="138"/>
      <c r="WJ262" s="138"/>
      <c r="WK262" s="138"/>
      <c r="WL262" s="138"/>
      <c r="WM262" s="138"/>
      <c r="WN262" s="138"/>
      <c r="WO262" s="138"/>
      <c r="WP262" s="138"/>
      <c r="WQ262" s="138"/>
      <c r="WR262" s="138"/>
      <c r="WS262" s="138"/>
      <c r="WT262" s="138"/>
      <c r="WU262" s="138"/>
      <c r="WV262" s="138"/>
      <c r="WW262" s="138"/>
      <c r="WX262" s="138"/>
      <c r="WY262" s="138"/>
      <c r="WZ262" s="138"/>
      <c r="XA262" s="138"/>
      <c r="XB262" s="138"/>
      <c r="XC262" s="138"/>
      <c r="XD262" s="138"/>
      <c r="XE262" s="138"/>
      <c r="XF262" s="138"/>
      <c r="XG262" s="138"/>
      <c r="XH262" s="138"/>
      <c r="XI262" s="138"/>
      <c r="XJ262" s="138"/>
      <c r="XK262" s="138"/>
      <c r="XL262" s="138"/>
      <c r="XM262" s="138"/>
      <c r="XN262" s="138"/>
      <c r="XO262" s="138"/>
      <c r="XP262" s="138"/>
      <c r="XQ262" s="138"/>
      <c r="XR262" s="138"/>
      <c r="XS262" s="138"/>
      <c r="XT262" s="138"/>
      <c r="XU262" s="138"/>
      <c r="XV262" s="138"/>
      <c r="XW262" s="138"/>
      <c r="XX262" s="138"/>
      <c r="XY262" s="138"/>
      <c r="XZ262" s="138"/>
      <c r="YA262" s="138"/>
      <c r="YB262" s="138"/>
      <c r="YC262" s="138"/>
      <c r="YD262" s="138"/>
      <c r="YE262" s="138"/>
      <c r="YF262" s="138"/>
      <c r="YG262" s="138"/>
      <c r="YH262" s="138"/>
      <c r="YI262" s="138"/>
      <c r="YJ262" s="138"/>
      <c r="YK262" s="138"/>
      <c r="YL262" s="138"/>
      <c r="YM262" s="138"/>
      <c r="YN262" s="138"/>
      <c r="YO262" s="138"/>
      <c r="YP262" s="138"/>
      <c r="YQ262" s="138"/>
      <c r="YR262" s="138"/>
      <c r="YS262" s="138"/>
      <c r="YT262" s="138"/>
      <c r="YU262" s="138"/>
      <c r="YV262" s="138"/>
      <c r="YW262" s="138"/>
      <c r="YX262" s="138"/>
      <c r="YY262" s="138"/>
      <c r="YZ262" s="138"/>
      <c r="ZA262" s="138"/>
      <c r="ZB262" s="138"/>
      <c r="ZC262" s="138"/>
      <c r="ZD262" s="138"/>
      <c r="ZE262" s="138"/>
      <c r="ZF262" s="138"/>
      <c r="ZG262" s="138"/>
      <c r="ZH262" s="138"/>
      <c r="ZI262" s="138"/>
      <c r="ZJ262" s="138"/>
      <c r="ZK262" s="138"/>
      <c r="ZL262" s="138"/>
      <c r="ZM262" s="138"/>
      <c r="ZN262" s="138"/>
      <c r="ZO262" s="138"/>
      <c r="ZP262" s="138"/>
      <c r="ZQ262" s="138"/>
      <c r="ZR262" s="138"/>
      <c r="ZS262" s="138"/>
      <c r="ZT262" s="138"/>
      <c r="ZU262" s="138"/>
      <c r="ZV262" s="138"/>
      <c r="ZW262" s="138"/>
      <c r="ZX262" s="138"/>
      <c r="ZY262" s="138"/>
      <c r="ZZ262" s="138"/>
      <c r="AAA262" s="138"/>
      <c r="AAB262" s="138"/>
      <c r="AAC262" s="138"/>
      <c r="AAD262" s="138"/>
      <c r="AAE262" s="138"/>
      <c r="AAF262" s="138"/>
      <c r="AAG262" s="138"/>
      <c r="AAH262" s="138"/>
      <c r="AAI262" s="138"/>
      <c r="AAJ262" s="138"/>
      <c r="AAK262" s="138"/>
      <c r="AAL262" s="138"/>
      <c r="AAM262" s="138"/>
      <c r="AAN262" s="138"/>
      <c r="AAO262" s="138"/>
      <c r="AAP262" s="138"/>
      <c r="AAQ262" s="138"/>
      <c r="AAR262" s="138"/>
      <c r="AAS262" s="138"/>
      <c r="AAT262" s="138"/>
      <c r="AAU262" s="138"/>
      <c r="AAV262" s="138"/>
      <c r="AAW262" s="138"/>
      <c r="AAX262" s="138"/>
      <c r="AAY262" s="138"/>
      <c r="AAZ262" s="138"/>
      <c r="ABA262" s="138"/>
      <c r="ABB262" s="138"/>
      <c r="ABC262" s="138"/>
      <c r="ABD262" s="138"/>
      <c r="ABE262" s="138"/>
      <c r="ABF262" s="138"/>
      <c r="ABG262" s="138"/>
      <c r="ABH262" s="138"/>
      <c r="ABI262" s="138"/>
      <c r="ABJ262" s="138"/>
      <c r="ABK262" s="138"/>
      <c r="ABL262" s="138"/>
      <c r="ABM262" s="138"/>
      <c r="ABN262" s="138"/>
      <c r="ABO262" s="138"/>
      <c r="ABP262" s="138"/>
      <c r="ABQ262" s="138"/>
      <c r="ABR262" s="138"/>
      <c r="ABS262" s="138"/>
      <c r="ABT262" s="138"/>
      <c r="ABU262" s="138"/>
      <c r="ABV262" s="138"/>
      <c r="ABW262" s="138"/>
      <c r="ABX262" s="138"/>
      <c r="ABY262" s="138"/>
      <c r="ABZ262" s="138"/>
      <c r="ACA262" s="138"/>
      <c r="ACB262" s="138"/>
      <c r="ACC262" s="138"/>
      <c r="ACD262" s="138"/>
      <c r="ACE262" s="138"/>
      <c r="ACF262" s="138"/>
      <c r="ACG262" s="138"/>
      <c r="ACH262" s="138"/>
      <c r="ACI262" s="138"/>
      <c r="ACJ262" s="138"/>
      <c r="ACK262" s="138"/>
      <c r="ACL262" s="138"/>
      <c r="ACM262" s="138"/>
      <c r="ACN262" s="138"/>
      <c r="ACO262" s="138"/>
      <c r="ACP262" s="138"/>
      <c r="ACQ262" s="138"/>
      <c r="ACR262" s="138"/>
      <c r="ACS262" s="138"/>
      <c r="ACT262" s="138"/>
      <c r="ACU262" s="138"/>
      <c r="ACV262" s="138"/>
      <c r="ACW262" s="138"/>
      <c r="ACX262" s="138"/>
      <c r="ACY262" s="138"/>
      <c r="ACZ262" s="138"/>
      <c r="ADA262" s="138"/>
      <c r="ADB262" s="138"/>
      <c r="ADC262" s="138"/>
      <c r="ADD262" s="138"/>
      <c r="ADE262" s="138"/>
      <c r="ADF262" s="138"/>
      <c r="ADG262" s="138"/>
      <c r="ADH262" s="138"/>
      <c r="ADI262" s="138"/>
      <c r="ADJ262" s="138"/>
      <c r="ADK262" s="138"/>
      <c r="ADL262" s="138"/>
      <c r="ADM262" s="138"/>
      <c r="ADN262" s="138"/>
      <c r="ADO262" s="138"/>
      <c r="ADP262" s="138"/>
      <c r="ADQ262" s="138"/>
      <c r="ADR262" s="138"/>
      <c r="ADS262" s="138"/>
      <c r="ADT262" s="138"/>
      <c r="ADU262" s="138"/>
      <c r="ADV262" s="138"/>
      <c r="ADW262" s="138"/>
      <c r="ADX262" s="138"/>
      <c r="ADY262" s="138"/>
      <c r="ADZ262" s="138"/>
      <c r="AEA262" s="138"/>
      <c r="AEB262" s="138"/>
      <c r="AEC262" s="138"/>
      <c r="AED262" s="138"/>
      <c r="AEE262" s="138"/>
      <c r="AEF262" s="138"/>
      <c r="AEG262" s="138"/>
      <c r="AEH262" s="138"/>
      <c r="AEI262" s="138"/>
      <c r="AEJ262" s="138"/>
      <c r="AEK262" s="138"/>
      <c r="AEL262" s="138"/>
      <c r="AEM262" s="138"/>
      <c r="AEN262" s="138"/>
      <c r="AEO262" s="138"/>
      <c r="AEP262" s="138"/>
      <c r="AEQ262" s="138"/>
      <c r="AER262" s="138"/>
      <c r="AES262" s="138"/>
      <c r="AET262" s="138"/>
      <c r="AEU262" s="138"/>
      <c r="AEV262" s="138"/>
      <c r="AEW262" s="138"/>
      <c r="AEX262" s="138"/>
      <c r="AEY262" s="138"/>
      <c r="AEZ262" s="138"/>
      <c r="AFA262" s="138"/>
      <c r="AFB262" s="138"/>
      <c r="AFC262" s="138"/>
      <c r="AFD262" s="138"/>
      <c r="AFE262" s="138"/>
      <c r="AFF262" s="138"/>
      <c r="AFG262" s="138"/>
      <c r="AFH262" s="138"/>
      <c r="AFI262" s="138"/>
      <c r="AFJ262" s="138"/>
      <c r="AFK262" s="138"/>
      <c r="AFL262" s="138"/>
      <c r="AFM262" s="138"/>
      <c r="AFN262" s="138"/>
      <c r="AFO262" s="138"/>
      <c r="AFP262" s="138"/>
      <c r="AFQ262" s="138"/>
      <c r="AFR262" s="138"/>
      <c r="AFS262" s="138"/>
      <c r="AFT262" s="138"/>
      <c r="AFU262" s="138"/>
      <c r="AFV262" s="138"/>
      <c r="AFW262" s="138"/>
      <c r="AFX262" s="138"/>
      <c r="AFY262" s="138"/>
      <c r="AFZ262" s="138"/>
      <c r="AGA262" s="138"/>
      <c r="AGB262" s="138"/>
      <c r="AGC262" s="138"/>
      <c r="AGD262" s="138"/>
      <c r="AGE262" s="138"/>
      <c r="AGF262" s="138"/>
      <c r="AGG262" s="138"/>
      <c r="AGH262" s="138"/>
      <c r="AGI262" s="138"/>
      <c r="AGJ262" s="138"/>
      <c r="AGK262" s="138"/>
      <c r="AGL262" s="138"/>
      <c r="AGM262" s="138"/>
      <c r="AGN262" s="138"/>
      <c r="AGO262" s="138"/>
      <c r="AGP262" s="138"/>
      <c r="AGQ262" s="138"/>
      <c r="AGR262" s="138"/>
      <c r="AGS262" s="138"/>
      <c r="AGT262" s="138"/>
      <c r="AGU262" s="138"/>
      <c r="AGV262" s="138"/>
      <c r="AGW262" s="138"/>
      <c r="AGX262" s="138"/>
      <c r="AGY262" s="138"/>
      <c r="AGZ262" s="138"/>
      <c r="AHA262" s="138"/>
      <c r="AHB262" s="138"/>
      <c r="AHC262" s="138"/>
      <c r="AHD262" s="138"/>
      <c r="AHE262" s="138"/>
      <c r="AHF262" s="138"/>
      <c r="AHG262" s="138"/>
      <c r="AHH262" s="138"/>
      <c r="AHI262" s="138"/>
      <c r="AHJ262" s="138"/>
      <c r="AHK262" s="138"/>
      <c r="AHL262" s="138"/>
      <c r="AHM262" s="138"/>
      <c r="AHN262" s="138"/>
      <c r="AHO262" s="138"/>
      <c r="AHP262" s="138"/>
      <c r="AHQ262" s="138"/>
      <c r="AHR262" s="138"/>
      <c r="AHS262" s="138"/>
      <c r="AHT262" s="138"/>
      <c r="AHU262" s="138"/>
      <c r="AHV262" s="138"/>
      <c r="AHW262" s="138"/>
      <c r="AHX262" s="138"/>
      <c r="AHY262" s="138"/>
      <c r="AHZ262" s="138"/>
      <c r="AIA262" s="138"/>
      <c r="AIB262" s="138"/>
      <c r="AIC262" s="138"/>
      <c r="AID262" s="138"/>
      <c r="AIE262" s="138"/>
      <c r="AIF262" s="138"/>
      <c r="AIG262" s="138"/>
      <c r="AIH262" s="138"/>
      <c r="AII262" s="138"/>
      <c r="AIJ262" s="138"/>
      <c r="AIK262" s="138"/>
      <c r="AIL262" s="138"/>
      <c r="AIM262" s="138"/>
      <c r="AIN262" s="138"/>
      <c r="AIO262" s="138"/>
      <c r="AIP262" s="138"/>
      <c r="AIQ262" s="138"/>
      <c r="AIR262" s="138"/>
      <c r="AIS262" s="138"/>
      <c r="AIT262" s="138"/>
      <c r="AIU262" s="138"/>
      <c r="AIV262" s="138"/>
      <c r="AIW262" s="138"/>
      <c r="AIX262" s="138"/>
      <c r="AIY262" s="138"/>
      <c r="AIZ262" s="138"/>
      <c r="AJA262" s="138"/>
      <c r="AJB262" s="138"/>
      <c r="AJC262" s="138"/>
      <c r="AJD262" s="138"/>
      <c r="AJE262" s="138"/>
      <c r="AJF262" s="138"/>
      <c r="AJG262" s="138"/>
      <c r="AJH262" s="138"/>
      <c r="AJI262" s="138"/>
      <c r="AJJ262" s="138"/>
      <c r="AJK262" s="138"/>
      <c r="AJL262" s="138"/>
      <c r="AJM262" s="138"/>
      <c r="AJN262" s="138"/>
      <c r="AJO262" s="138"/>
      <c r="AJP262" s="138"/>
      <c r="AJQ262" s="138"/>
      <c r="AJR262" s="138"/>
      <c r="AJS262" s="138"/>
      <c r="AJT262" s="138"/>
      <c r="AJU262" s="138"/>
      <c r="AJV262" s="138"/>
      <c r="AJW262" s="138"/>
      <c r="AJX262" s="138"/>
      <c r="AJY262" s="138"/>
      <c r="AJZ262" s="138"/>
      <c r="AKA262" s="138"/>
      <c r="AKB262" s="138"/>
      <c r="AKC262" s="138"/>
      <c r="AKD262" s="138"/>
      <c r="AKE262" s="138"/>
      <c r="AKF262" s="138"/>
      <c r="AKG262" s="138"/>
      <c r="AKH262" s="138"/>
      <c r="AKI262" s="138"/>
      <c r="AKJ262" s="138"/>
      <c r="AKK262" s="138"/>
      <c r="AKL262" s="138"/>
      <c r="AKM262" s="138"/>
      <c r="AKN262" s="138"/>
      <c r="AKO262" s="138"/>
      <c r="AKP262" s="138"/>
      <c r="AKQ262" s="138"/>
      <c r="AKR262" s="138"/>
      <c r="AKS262" s="138"/>
      <c r="AKT262" s="138"/>
      <c r="AKU262" s="138"/>
      <c r="AKV262" s="138"/>
      <c r="AKW262" s="138"/>
      <c r="AKX262" s="138"/>
      <c r="AKY262" s="138"/>
      <c r="AKZ262" s="138"/>
      <c r="ALA262" s="138"/>
      <c r="ALB262" s="138"/>
      <c r="ALC262" s="138"/>
      <c r="ALD262" s="138"/>
      <c r="ALE262" s="138"/>
      <c r="ALF262" s="138"/>
      <c r="ALG262" s="138"/>
      <c r="ALH262" s="138"/>
      <c r="ALI262" s="138"/>
      <c r="ALJ262" s="138"/>
      <c r="ALK262" s="138"/>
      <c r="ALL262" s="138"/>
      <c r="ALM262" s="138"/>
      <c r="ALN262" s="138"/>
      <c r="ALO262" s="138"/>
      <c r="ALP262" s="138"/>
      <c r="ALQ262" s="138"/>
      <c r="ALR262" s="138"/>
      <c r="ALS262" s="138"/>
      <c r="ALT262" s="138"/>
      <c r="ALU262" s="138"/>
      <c r="ALV262" s="138"/>
      <c r="ALW262" s="138"/>
      <c r="ALX262" s="138"/>
      <c r="ALY262" s="138"/>
      <c r="ALZ262" s="138"/>
      <c r="AMA262" s="138"/>
      <c r="AMB262" s="138"/>
      <c r="AMC262" s="138"/>
      <c r="AMD262" s="138"/>
      <c r="AME262" s="138"/>
      <c r="AMF262" s="138"/>
      <c r="AMG262" s="138"/>
      <c r="AMH262" s="138"/>
      <c r="AMI262" s="138"/>
      <c r="AMJ262" s="138"/>
      <c r="AMK262" s="138"/>
      <c r="AML262" s="138"/>
      <c r="AMM262" s="138"/>
      <c r="AMN262" s="138"/>
      <c r="AMO262" s="138"/>
      <c r="AMP262" s="138"/>
      <c r="AMQ262" s="138"/>
      <c r="AMR262" s="138"/>
      <c r="AMS262" s="138"/>
      <c r="AMT262" s="138"/>
      <c r="AMU262" s="138"/>
      <c r="AMV262" s="138"/>
      <c r="AMW262" s="138"/>
      <c r="AMX262" s="138"/>
      <c r="AMY262" s="138"/>
      <c r="AMZ262" s="138"/>
      <c r="ANA262" s="138"/>
      <c r="ANB262" s="138"/>
      <c r="ANC262" s="138"/>
      <c r="AND262" s="138"/>
      <c r="ANE262" s="138"/>
      <c r="ANF262" s="138"/>
      <c r="ANG262" s="138"/>
      <c r="ANH262" s="138"/>
      <c r="ANI262" s="138"/>
      <c r="ANJ262" s="138"/>
      <c r="ANK262" s="138"/>
      <c r="ANL262" s="138"/>
      <c r="ANM262" s="138"/>
      <c r="ANN262" s="138"/>
      <c r="ANO262" s="138"/>
      <c r="ANP262" s="138"/>
      <c r="ANQ262" s="138"/>
      <c r="ANR262" s="138"/>
      <c r="ANS262" s="138"/>
      <c r="ANT262" s="138"/>
      <c r="ANU262" s="138"/>
      <c r="ANV262" s="138"/>
      <c r="ANW262" s="138"/>
      <c r="ANX262" s="138"/>
      <c r="ANY262" s="138"/>
      <c r="ANZ262" s="138"/>
      <c r="AOA262" s="138"/>
      <c r="AOB262" s="138"/>
      <c r="AOC262" s="138"/>
      <c r="AOD262" s="138"/>
      <c r="AOE262" s="138"/>
      <c r="AOF262" s="138"/>
      <c r="AOG262" s="138"/>
      <c r="AOH262" s="138"/>
      <c r="AOI262" s="138"/>
      <c r="AOJ262" s="138"/>
      <c r="AOK262" s="138"/>
      <c r="AOL262" s="138"/>
      <c r="AOM262" s="138"/>
      <c r="AON262" s="138"/>
      <c r="AOO262" s="138"/>
      <c r="AOP262" s="138"/>
      <c r="AOQ262" s="138"/>
      <c r="AOR262" s="138"/>
      <c r="AOS262" s="138"/>
      <c r="AOT262" s="138"/>
      <c r="AOU262" s="138"/>
      <c r="AOV262" s="138"/>
      <c r="AOW262" s="138"/>
      <c r="AOX262" s="138"/>
      <c r="AOY262" s="138"/>
      <c r="AOZ262" s="138"/>
      <c r="APA262" s="138"/>
      <c r="APB262" s="138"/>
      <c r="APC262" s="138"/>
      <c r="APD262" s="138"/>
      <c r="APE262" s="138"/>
      <c r="APF262" s="138"/>
      <c r="APG262" s="138"/>
      <c r="APH262" s="138"/>
      <c r="API262" s="138"/>
      <c r="APJ262" s="138"/>
      <c r="APK262" s="138"/>
      <c r="APL262" s="138"/>
      <c r="APM262" s="138"/>
      <c r="APN262" s="138"/>
      <c r="APO262" s="138"/>
      <c r="APP262" s="138"/>
      <c r="APQ262" s="138"/>
      <c r="APR262" s="138"/>
      <c r="APS262" s="138"/>
      <c r="APT262" s="138"/>
      <c r="APU262" s="138"/>
      <c r="APV262" s="138"/>
      <c r="APW262" s="138"/>
      <c r="APX262" s="138"/>
      <c r="APY262" s="138"/>
      <c r="APZ262" s="138"/>
      <c r="AQA262" s="138"/>
      <c r="AQB262" s="138"/>
      <c r="AQC262" s="138"/>
      <c r="AQD262" s="138"/>
      <c r="AQE262" s="138"/>
      <c r="AQF262" s="138"/>
      <c r="AQG262" s="138"/>
      <c r="AQH262" s="138"/>
      <c r="AQI262" s="138"/>
      <c r="AQJ262" s="138"/>
      <c r="AQK262" s="138"/>
      <c r="AQL262" s="138"/>
      <c r="AQM262" s="138"/>
      <c r="AQN262" s="138"/>
      <c r="AQO262" s="138"/>
      <c r="AQP262" s="138"/>
      <c r="AQQ262" s="138"/>
      <c r="AQR262" s="138"/>
      <c r="AQS262" s="138"/>
      <c r="AQT262" s="138"/>
      <c r="AQU262" s="138"/>
      <c r="AQV262" s="138"/>
      <c r="AQW262" s="138"/>
      <c r="AQX262" s="138"/>
      <c r="AQY262" s="138"/>
      <c r="AQZ262" s="138"/>
      <c r="ARA262" s="138"/>
      <c r="ARB262" s="138"/>
      <c r="ARC262" s="138"/>
      <c r="ARD262" s="138"/>
      <c r="ARE262" s="138"/>
      <c r="ARF262" s="138"/>
      <c r="ARG262" s="138"/>
      <c r="ARH262" s="138"/>
      <c r="ARI262" s="138"/>
      <c r="ARJ262" s="138"/>
      <c r="ARK262" s="138"/>
      <c r="ARL262" s="138"/>
      <c r="ARM262" s="138"/>
      <c r="ARN262" s="138"/>
      <c r="ARO262" s="138"/>
      <c r="ARP262" s="138"/>
      <c r="ARQ262" s="138"/>
      <c r="ARR262" s="138"/>
      <c r="ARS262" s="138"/>
      <c r="ART262" s="138"/>
      <c r="ARU262" s="138"/>
      <c r="ARV262" s="138"/>
      <c r="ARW262" s="138"/>
      <c r="ARX262" s="138"/>
      <c r="ARY262" s="138"/>
      <c r="ARZ262" s="138"/>
      <c r="ASA262" s="138"/>
      <c r="ASB262" s="138"/>
      <c r="ASC262" s="138"/>
      <c r="ASD262" s="138"/>
      <c r="ASE262" s="138"/>
      <c r="ASF262" s="138"/>
      <c r="ASG262" s="138"/>
      <c r="ASH262" s="138"/>
      <c r="ASI262" s="138"/>
      <c r="ASJ262" s="138"/>
      <c r="ASK262" s="138"/>
      <c r="ASL262" s="138"/>
      <c r="ASM262" s="138"/>
      <c r="ASN262" s="138"/>
      <c r="ASO262" s="138"/>
      <c r="ASP262" s="138"/>
      <c r="ASQ262" s="138"/>
      <c r="ASR262" s="138"/>
      <c r="ASS262" s="138"/>
      <c r="AST262" s="138"/>
      <c r="ASU262" s="138"/>
      <c r="ASV262" s="138"/>
      <c r="ASW262" s="138"/>
      <c r="ASX262" s="138"/>
      <c r="ASY262" s="138"/>
      <c r="ASZ262" s="138"/>
      <c r="ATA262" s="138"/>
      <c r="ATB262" s="138"/>
      <c r="ATC262" s="138"/>
      <c r="ATD262" s="138"/>
      <c r="ATE262" s="138"/>
      <c r="ATF262" s="138"/>
      <c r="ATG262" s="138"/>
      <c r="ATH262" s="138"/>
      <c r="ATI262" s="138"/>
      <c r="ATJ262" s="138"/>
      <c r="ATK262" s="138"/>
      <c r="ATL262" s="138"/>
      <c r="ATM262" s="138"/>
      <c r="ATN262" s="138"/>
      <c r="ATO262" s="138"/>
      <c r="ATP262" s="138"/>
      <c r="ATQ262" s="138"/>
      <c r="ATR262" s="138"/>
      <c r="ATS262" s="138"/>
      <c r="ATT262" s="138"/>
      <c r="ATU262" s="138"/>
      <c r="ATV262" s="138"/>
      <c r="ATW262" s="138"/>
      <c r="ATX262" s="138"/>
      <c r="ATY262" s="138"/>
      <c r="ATZ262" s="138"/>
      <c r="AUA262" s="138"/>
      <c r="AUB262" s="138"/>
      <c r="AUC262" s="138"/>
      <c r="AUD262" s="138"/>
      <c r="AUE262" s="138"/>
      <c r="AUF262" s="138"/>
      <c r="AUG262" s="138"/>
      <c r="AUH262" s="138"/>
      <c r="AUI262" s="138"/>
      <c r="AUJ262" s="138"/>
      <c r="AUK262" s="138"/>
      <c r="AUL262" s="138"/>
      <c r="AUM262" s="138"/>
      <c r="AUN262" s="138"/>
      <c r="AUO262" s="138"/>
      <c r="AUP262" s="138"/>
      <c r="AUQ262" s="138"/>
      <c r="AUR262" s="138"/>
      <c r="AUS262" s="138"/>
      <c r="AUT262" s="138"/>
      <c r="AUU262" s="138"/>
      <c r="AUV262" s="138"/>
      <c r="AUW262" s="138"/>
      <c r="AUX262" s="138"/>
      <c r="AUY262" s="138"/>
      <c r="AUZ262" s="138"/>
      <c r="AVA262" s="138"/>
      <c r="AVB262" s="138"/>
      <c r="AVC262" s="138"/>
      <c r="AVD262" s="138"/>
      <c r="AVE262" s="138"/>
      <c r="AVF262" s="138"/>
      <c r="AVG262" s="138"/>
      <c r="AVH262" s="138"/>
      <c r="AVI262" s="138"/>
      <c r="AVJ262" s="138"/>
      <c r="AVK262" s="138"/>
      <c r="AVL262" s="138"/>
      <c r="AVM262" s="138"/>
      <c r="AVN262" s="138"/>
      <c r="AVO262" s="138"/>
      <c r="AVP262" s="138"/>
      <c r="AVQ262" s="138"/>
      <c r="AVR262" s="138"/>
      <c r="AVS262" s="138"/>
      <c r="AVT262" s="138"/>
      <c r="AVU262" s="138"/>
      <c r="AVV262" s="138"/>
      <c r="AVW262" s="138"/>
      <c r="AVX262" s="138"/>
      <c r="AVY262" s="138"/>
      <c r="AVZ262" s="138"/>
      <c r="AWA262" s="138"/>
      <c r="AWB262" s="138"/>
      <c r="AWC262" s="138"/>
      <c r="AWD262" s="138"/>
      <c r="AWE262" s="138"/>
      <c r="AWF262" s="138"/>
      <c r="AWG262" s="138"/>
      <c r="AWH262" s="138"/>
      <c r="AWI262" s="138"/>
      <c r="AWJ262" s="138"/>
      <c r="AWK262" s="138"/>
      <c r="AWL262" s="138"/>
      <c r="AWM262" s="138"/>
      <c r="AWN262" s="138"/>
      <c r="AWO262" s="138"/>
      <c r="AWP262" s="138"/>
      <c r="AWQ262" s="138"/>
      <c r="AWR262" s="138"/>
      <c r="AWS262" s="138"/>
      <c r="AWT262" s="138"/>
      <c r="AWU262" s="138"/>
      <c r="AWV262" s="138"/>
      <c r="AWW262" s="138"/>
      <c r="AWX262" s="138"/>
      <c r="AWY262" s="138"/>
      <c r="AWZ262" s="138"/>
      <c r="AXA262" s="138"/>
      <c r="AXB262" s="138"/>
      <c r="AXC262" s="138"/>
      <c r="AXD262" s="138"/>
      <c r="AXE262" s="138"/>
      <c r="AXF262" s="138"/>
      <c r="AXG262" s="138"/>
      <c r="AXH262" s="138"/>
      <c r="AXI262" s="138"/>
      <c r="AXJ262" s="138"/>
      <c r="AXK262" s="138"/>
      <c r="AXL262" s="138"/>
      <c r="AXM262" s="138"/>
      <c r="AXN262" s="138"/>
      <c r="AXO262" s="138"/>
      <c r="AXP262" s="138"/>
      <c r="AXQ262" s="138"/>
      <c r="AXR262" s="138"/>
      <c r="AXS262" s="138"/>
      <c r="AXT262" s="138"/>
      <c r="AXU262" s="138"/>
      <c r="AXV262" s="138"/>
      <c r="AXW262" s="138"/>
      <c r="AXX262" s="138"/>
      <c r="AXY262" s="138"/>
      <c r="AXZ262" s="138"/>
      <c r="AYA262" s="138"/>
      <c r="AYB262" s="138"/>
      <c r="AYC262" s="138"/>
      <c r="AYD262" s="138"/>
      <c r="AYE262" s="138"/>
      <c r="AYF262" s="138"/>
      <c r="AYG262" s="138"/>
      <c r="AYH262" s="138"/>
      <c r="AYI262" s="138"/>
      <c r="AYJ262" s="138"/>
      <c r="AYK262" s="138"/>
      <c r="AYL262" s="138"/>
      <c r="AYM262" s="138"/>
      <c r="AYN262" s="138"/>
      <c r="AYO262" s="138"/>
      <c r="AYP262" s="138"/>
      <c r="AYQ262" s="138"/>
      <c r="AYR262" s="138"/>
      <c r="AYS262" s="138"/>
      <c r="AYT262" s="138"/>
      <c r="AYU262" s="138"/>
      <c r="AYV262" s="138"/>
      <c r="AYW262" s="138"/>
      <c r="AYX262" s="138"/>
      <c r="AYY262" s="138"/>
      <c r="AYZ262" s="138"/>
      <c r="AZA262" s="138"/>
      <c r="AZB262" s="138"/>
      <c r="AZC262" s="138"/>
      <c r="AZD262" s="138"/>
      <c r="AZE262" s="138"/>
      <c r="AZF262" s="138"/>
      <c r="AZG262" s="138"/>
      <c r="AZH262" s="138"/>
      <c r="AZI262" s="138"/>
      <c r="AZJ262" s="138"/>
      <c r="AZK262" s="138"/>
      <c r="AZL262" s="138"/>
      <c r="AZM262" s="138"/>
      <c r="AZN262" s="138"/>
      <c r="AZO262" s="138"/>
      <c r="AZP262" s="138"/>
      <c r="AZQ262" s="138"/>
      <c r="AZR262" s="138"/>
      <c r="AZS262" s="138"/>
      <c r="AZT262" s="138"/>
      <c r="AZU262" s="138"/>
      <c r="AZV262" s="138"/>
      <c r="AZW262" s="138"/>
      <c r="AZX262" s="138"/>
      <c r="AZY262" s="138"/>
      <c r="AZZ262" s="138"/>
      <c r="BAA262" s="138"/>
      <c r="BAB262" s="138"/>
      <c r="BAC262" s="138"/>
      <c r="BAD262" s="138"/>
      <c r="BAE262" s="138"/>
      <c r="BAF262" s="138"/>
      <c r="BAG262" s="138"/>
      <c r="BAH262" s="138"/>
      <c r="BAI262" s="138"/>
      <c r="BAJ262" s="138"/>
      <c r="BAK262" s="138"/>
      <c r="BAL262" s="138"/>
      <c r="BAM262" s="138"/>
      <c r="BAN262" s="138"/>
      <c r="BAO262" s="138"/>
      <c r="BAP262" s="138"/>
      <c r="BAQ262" s="138"/>
      <c r="BAR262" s="138"/>
      <c r="BAS262" s="138"/>
      <c r="BAT262" s="138"/>
      <c r="BAU262" s="138"/>
      <c r="BAV262" s="138"/>
      <c r="BAW262" s="138"/>
      <c r="BAX262" s="138"/>
      <c r="BAY262" s="138"/>
      <c r="BAZ262" s="138"/>
      <c r="BBA262" s="138"/>
      <c r="BBB262" s="138"/>
      <c r="BBC262" s="138"/>
      <c r="BBD262" s="138"/>
      <c r="BBE262" s="138"/>
      <c r="BBF262" s="138"/>
      <c r="BBG262" s="138"/>
      <c r="BBH262" s="138"/>
      <c r="BBI262" s="138"/>
      <c r="BBJ262" s="138"/>
      <c r="BBK262" s="138"/>
      <c r="BBL262" s="138"/>
      <c r="BBM262" s="138"/>
      <c r="BBN262" s="138"/>
      <c r="BBO262" s="138"/>
      <c r="BBP262" s="138"/>
      <c r="BBQ262" s="138"/>
      <c r="BBR262" s="138"/>
      <c r="BBS262" s="138"/>
      <c r="BBT262" s="138"/>
      <c r="BBU262" s="138"/>
      <c r="BBV262" s="138"/>
      <c r="BBW262" s="138"/>
      <c r="BBX262" s="138"/>
      <c r="BBY262" s="138"/>
      <c r="BBZ262" s="138"/>
      <c r="BCA262" s="138"/>
      <c r="BCB262" s="138"/>
      <c r="BCC262" s="138"/>
      <c r="BCD262" s="138"/>
      <c r="BCE262" s="138"/>
      <c r="BCF262" s="138"/>
      <c r="BCG262" s="138"/>
      <c r="BCH262" s="138"/>
      <c r="BCI262" s="138"/>
      <c r="BCJ262" s="138"/>
      <c r="BCK262" s="138"/>
      <c r="BCL262" s="138"/>
      <c r="BCM262" s="138"/>
      <c r="BCN262" s="138"/>
      <c r="BCO262" s="138"/>
      <c r="BCP262" s="138"/>
      <c r="BCQ262" s="138"/>
      <c r="BCR262" s="138"/>
      <c r="BCS262" s="138"/>
      <c r="BCT262" s="138"/>
      <c r="BCU262" s="138"/>
      <c r="BCV262" s="138"/>
      <c r="BCW262" s="138"/>
      <c r="BCX262" s="138"/>
      <c r="BCY262" s="138"/>
      <c r="BCZ262" s="138"/>
      <c r="BDA262" s="138"/>
      <c r="BDB262" s="138"/>
      <c r="BDC262" s="138"/>
      <c r="BDD262" s="138"/>
      <c r="BDE262" s="138"/>
      <c r="BDF262" s="138"/>
      <c r="BDG262" s="138"/>
      <c r="BDH262" s="138"/>
      <c r="BDI262" s="138"/>
      <c r="BDJ262" s="138"/>
      <c r="BDK262" s="138"/>
      <c r="BDL262" s="138"/>
      <c r="BDM262" s="138"/>
      <c r="BDN262" s="138"/>
      <c r="BDO262" s="138"/>
      <c r="BDP262" s="138"/>
      <c r="BDQ262" s="138"/>
      <c r="BDR262" s="138"/>
      <c r="BDS262" s="138"/>
      <c r="BDT262" s="138"/>
      <c r="BDU262" s="138"/>
      <c r="BDV262" s="138"/>
      <c r="BDW262" s="138"/>
      <c r="BDX262" s="138"/>
      <c r="BDY262" s="138"/>
      <c r="BDZ262" s="138"/>
      <c r="BEA262" s="138"/>
      <c r="BEB262" s="138"/>
      <c r="BEC262" s="138"/>
      <c r="BED262" s="138"/>
      <c r="BEE262" s="138"/>
      <c r="BEF262" s="138"/>
      <c r="BEG262" s="138"/>
      <c r="BEH262" s="138"/>
      <c r="BEI262" s="138"/>
      <c r="BEJ262" s="138"/>
      <c r="BEK262" s="138"/>
      <c r="BEL262" s="138"/>
      <c r="BEM262" s="138"/>
      <c r="BEN262" s="138"/>
      <c r="BEO262" s="138"/>
      <c r="BEP262" s="138"/>
      <c r="BEQ262" s="138"/>
      <c r="BER262" s="138"/>
      <c r="BES262" s="138"/>
      <c r="BET262" s="138"/>
      <c r="BEU262" s="138"/>
      <c r="BEV262" s="138"/>
      <c r="BEW262" s="138"/>
      <c r="BEX262" s="138"/>
      <c r="BEY262" s="138"/>
      <c r="BEZ262" s="138"/>
      <c r="BFA262" s="138"/>
      <c r="BFB262" s="138"/>
      <c r="BFC262" s="138"/>
      <c r="BFD262" s="138"/>
      <c r="BFE262" s="138"/>
      <c r="BFF262" s="138"/>
      <c r="BFG262" s="138"/>
      <c r="BFH262" s="138"/>
      <c r="BFI262" s="138"/>
      <c r="BFJ262" s="138"/>
      <c r="BFK262" s="138"/>
      <c r="BFL262" s="138"/>
      <c r="BFM262" s="138"/>
      <c r="BFN262" s="138"/>
      <c r="BFO262" s="138"/>
      <c r="BFP262" s="138"/>
      <c r="BFQ262" s="138"/>
      <c r="BFR262" s="138"/>
      <c r="BFS262" s="138"/>
      <c r="BFT262" s="138"/>
      <c r="BFU262" s="138"/>
      <c r="BFV262" s="138"/>
      <c r="BFW262" s="138"/>
      <c r="BFX262" s="138"/>
      <c r="BFY262" s="138"/>
      <c r="BFZ262" s="138"/>
      <c r="BGA262" s="138"/>
      <c r="BGB262" s="138"/>
      <c r="BGC262" s="138"/>
      <c r="BGD262" s="138"/>
      <c r="BGE262" s="138"/>
      <c r="BGF262" s="138"/>
      <c r="BGG262" s="138"/>
      <c r="BGH262" s="138"/>
      <c r="BGI262" s="138"/>
      <c r="BGJ262" s="138"/>
      <c r="BGK262" s="138"/>
      <c r="BGL262" s="138"/>
      <c r="BGM262" s="138"/>
      <c r="BGN262" s="138"/>
      <c r="BGO262" s="138"/>
      <c r="BGP262" s="138"/>
      <c r="BGQ262" s="138"/>
      <c r="BGR262" s="138"/>
      <c r="BGS262" s="138"/>
      <c r="BGT262" s="138"/>
      <c r="BGU262" s="138"/>
      <c r="BGV262" s="138"/>
      <c r="BGW262" s="138"/>
      <c r="BGX262" s="138"/>
      <c r="BGY262" s="138"/>
      <c r="BGZ262" s="138"/>
      <c r="BHA262" s="138"/>
      <c r="BHB262" s="138"/>
      <c r="BHC262" s="138"/>
      <c r="BHD262" s="138"/>
      <c r="BHE262" s="138"/>
      <c r="BHF262" s="138"/>
      <c r="BHG262" s="138"/>
      <c r="BHH262" s="138"/>
      <c r="BHI262" s="138"/>
      <c r="BHJ262" s="138"/>
      <c r="BHK262" s="138"/>
      <c r="BHL262" s="138"/>
      <c r="BHM262" s="138"/>
      <c r="BHN262" s="138"/>
      <c r="BHO262" s="138"/>
      <c r="BHP262" s="138"/>
      <c r="BHQ262" s="138"/>
      <c r="BHR262" s="138"/>
      <c r="BHS262" s="138"/>
      <c r="BHT262" s="138"/>
      <c r="BHU262" s="138"/>
      <c r="BHV262" s="138"/>
      <c r="BHW262" s="138"/>
      <c r="BHX262" s="138"/>
      <c r="BHY262" s="138"/>
      <c r="BHZ262" s="138"/>
      <c r="BIA262" s="138"/>
      <c r="BIB262" s="138"/>
      <c r="BIC262" s="138"/>
      <c r="BID262" s="138"/>
      <c r="BIE262" s="138"/>
      <c r="BIF262" s="138"/>
      <c r="BIG262" s="138"/>
      <c r="BIH262" s="138"/>
      <c r="BII262" s="138"/>
      <c r="BIJ262" s="138"/>
      <c r="BIK262" s="138"/>
      <c r="BIL262" s="138"/>
      <c r="BIM262" s="138"/>
      <c r="BIN262" s="138"/>
      <c r="BIO262" s="138"/>
      <c r="BIP262" s="138"/>
      <c r="BIQ262" s="138"/>
      <c r="BIR262" s="138"/>
      <c r="BIS262" s="138"/>
      <c r="BIT262" s="138"/>
      <c r="BIU262" s="138"/>
      <c r="BIV262" s="138"/>
      <c r="BIW262" s="138"/>
      <c r="BIX262" s="138"/>
      <c r="BIY262" s="138"/>
      <c r="BIZ262" s="138"/>
      <c r="BJA262" s="138"/>
      <c r="BJB262" s="138"/>
      <c r="BJC262" s="138"/>
      <c r="BJD262" s="138"/>
      <c r="BJE262" s="138"/>
      <c r="BJF262" s="138"/>
      <c r="BJG262" s="138"/>
      <c r="BJH262" s="138"/>
      <c r="BJI262" s="138"/>
      <c r="BJJ262" s="138"/>
      <c r="BJK262" s="138"/>
      <c r="BJL262" s="138"/>
      <c r="BJM262" s="138"/>
      <c r="BJN262" s="138"/>
      <c r="BJO262" s="138"/>
      <c r="BJP262" s="138"/>
      <c r="BJQ262" s="138"/>
      <c r="BJR262" s="138"/>
      <c r="BJS262" s="138"/>
      <c r="BJT262" s="138"/>
      <c r="BJU262" s="138"/>
      <c r="BJV262" s="138"/>
      <c r="BJW262" s="138"/>
      <c r="BJX262" s="138"/>
      <c r="BJY262" s="138"/>
      <c r="BJZ262" s="138"/>
      <c r="BKA262" s="138"/>
      <c r="BKB262" s="138"/>
      <c r="BKC262" s="138"/>
      <c r="BKD262" s="138"/>
      <c r="BKE262" s="138"/>
      <c r="BKF262" s="138"/>
      <c r="BKG262" s="138"/>
      <c r="BKH262" s="138"/>
      <c r="BKI262" s="138"/>
      <c r="BKJ262" s="138"/>
      <c r="BKK262" s="138"/>
      <c r="BKL262" s="138"/>
      <c r="BKM262" s="138"/>
      <c r="BKN262" s="138"/>
      <c r="BKO262" s="138"/>
      <c r="BKP262" s="138"/>
      <c r="BKQ262" s="138"/>
      <c r="BKR262" s="138"/>
      <c r="BKS262" s="138"/>
      <c r="BKT262" s="138"/>
      <c r="BKU262" s="138"/>
      <c r="BKV262" s="138"/>
      <c r="BKW262" s="138"/>
      <c r="BKX262" s="138"/>
      <c r="BKY262" s="138"/>
      <c r="BKZ262" s="138"/>
      <c r="BLA262" s="138"/>
      <c r="BLB262" s="138"/>
      <c r="BLC262" s="138"/>
      <c r="BLD262" s="138"/>
      <c r="BLE262" s="138"/>
      <c r="BLF262" s="138"/>
      <c r="BLG262" s="138"/>
      <c r="BLH262" s="138"/>
      <c r="BLI262" s="138"/>
      <c r="BLJ262" s="138"/>
      <c r="BLK262" s="138"/>
      <c r="BLL262" s="138"/>
      <c r="BLM262" s="138"/>
      <c r="BLN262" s="138"/>
      <c r="BLO262" s="138"/>
      <c r="BLP262" s="138"/>
      <c r="BLQ262" s="138"/>
      <c r="BLR262" s="138"/>
      <c r="BLS262" s="138"/>
      <c r="BLT262" s="138"/>
      <c r="BLU262" s="138"/>
      <c r="BLV262" s="138"/>
      <c r="BLW262" s="138"/>
      <c r="BLX262" s="138"/>
      <c r="BLY262" s="138"/>
      <c r="BLZ262" s="138"/>
      <c r="BMA262" s="138"/>
      <c r="BMB262" s="138"/>
      <c r="BMC262" s="138"/>
      <c r="BMD262" s="138"/>
      <c r="BME262" s="138"/>
      <c r="BMF262" s="138"/>
      <c r="BMG262" s="138"/>
      <c r="BMH262" s="138"/>
      <c r="BMI262" s="138"/>
      <c r="BMJ262" s="138"/>
      <c r="BMK262" s="138"/>
      <c r="BML262" s="138"/>
      <c r="BMM262" s="138"/>
      <c r="BMN262" s="138"/>
      <c r="BMO262" s="138"/>
      <c r="BMP262" s="138"/>
      <c r="BMQ262" s="138"/>
      <c r="BMR262" s="138"/>
      <c r="BMS262" s="138"/>
      <c r="BMT262" s="138"/>
      <c r="BMU262" s="138"/>
      <c r="BMV262" s="138"/>
      <c r="BMW262" s="138"/>
      <c r="BMX262" s="138"/>
      <c r="BMY262" s="138"/>
      <c r="BMZ262" s="138"/>
      <c r="BNA262" s="138"/>
      <c r="BNB262" s="138"/>
      <c r="BNC262" s="138"/>
      <c r="BND262" s="138"/>
      <c r="BNE262" s="138"/>
      <c r="BNF262" s="138"/>
      <c r="BNG262" s="138"/>
      <c r="BNH262" s="138"/>
      <c r="BNI262" s="138"/>
      <c r="BNJ262" s="138"/>
      <c r="BNK262" s="138"/>
      <c r="BNL262" s="138"/>
      <c r="BNM262" s="138"/>
      <c r="BNN262" s="138"/>
      <c r="BNO262" s="138"/>
      <c r="BNP262" s="138"/>
      <c r="BNQ262" s="138"/>
      <c r="BNR262" s="138"/>
      <c r="BNS262" s="138"/>
      <c r="BNT262" s="138"/>
      <c r="BNU262" s="138"/>
      <c r="BNV262" s="138"/>
      <c r="BNW262" s="138"/>
      <c r="BNX262" s="138"/>
      <c r="BNY262" s="138"/>
      <c r="BNZ262" s="138"/>
      <c r="BOA262" s="138"/>
      <c r="BOB262" s="138"/>
      <c r="BOC262" s="138"/>
      <c r="BOD262" s="138"/>
      <c r="BOE262" s="138"/>
      <c r="BOF262" s="138"/>
      <c r="BOG262" s="138"/>
      <c r="BOH262" s="138"/>
      <c r="BOI262" s="138"/>
      <c r="BOJ262" s="138"/>
      <c r="BOK262" s="138"/>
      <c r="BOL262" s="138"/>
      <c r="BOM262" s="138"/>
      <c r="BON262" s="138"/>
      <c r="BOO262" s="138"/>
      <c r="BOP262" s="138"/>
      <c r="BOQ262" s="138"/>
      <c r="BOR262" s="138"/>
      <c r="BOS262" s="138"/>
      <c r="BOT262" s="138"/>
      <c r="BOU262" s="138"/>
      <c r="BOV262" s="138"/>
      <c r="BOW262" s="138"/>
      <c r="BOX262" s="138"/>
      <c r="BOY262" s="138"/>
      <c r="BOZ262" s="138"/>
      <c r="BPA262" s="138"/>
      <c r="BPB262" s="138"/>
      <c r="BPC262" s="138"/>
      <c r="BPD262" s="138"/>
      <c r="BPE262" s="138"/>
      <c r="BPF262" s="138"/>
      <c r="BPG262" s="138"/>
      <c r="BPH262" s="138"/>
      <c r="BPI262" s="138"/>
      <c r="BPJ262" s="138"/>
      <c r="BPK262" s="138"/>
      <c r="BPL262" s="138"/>
      <c r="BPM262" s="138"/>
      <c r="BPN262" s="138"/>
      <c r="BPO262" s="138"/>
      <c r="BPP262" s="138"/>
      <c r="BPQ262" s="138"/>
      <c r="BPR262" s="138"/>
      <c r="BPS262" s="138"/>
      <c r="BPT262" s="138"/>
      <c r="BPU262" s="138"/>
      <c r="BPV262" s="138"/>
      <c r="BPW262" s="138"/>
      <c r="BPX262" s="138"/>
      <c r="BPY262" s="138"/>
      <c r="BPZ262" s="138"/>
      <c r="BQA262" s="138"/>
      <c r="BQB262" s="138"/>
      <c r="BQC262" s="138"/>
      <c r="BQD262" s="138"/>
      <c r="BQE262" s="138"/>
      <c r="BQF262" s="138"/>
      <c r="BQG262" s="138"/>
      <c r="BQH262" s="138"/>
      <c r="BQI262" s="138"/>
      <c r="BQJ262" s="138"/>
      <c r="BQK262" s="138"/>
      <c r="BQL262" s="138"/>
      <c r="BQM262" s="138"/>
      <c r="BQN262" s="138"/>
      <c r="BQO262" s="138"/>
      <c r="BQP262" s="138"/>
      <c r="BQQ262" s="138"/>
      <c r="BQR262" s="138"/>
      <c r="BQS262" s="138"/>
      <c r="BQT262" s="138"/>
      <c r="BQU262" s="138"/>
      <c r="BQV262" s="138"/>
      <c r="BQW262" s="138"/>
      <c r="BQX262" s="138"/>
      <c r="BQY262" s="138"/>
      <c r="BQZ262" s="138"/>
      <c r="BRA262" s="138"/>
      <c r="BRB262" s="138"/>
      <c r="BRC262" s="138"/>
      <c r="BRD262" s="138"/>
      <c r="BRE262" s="138"/>
      <c r="BRF262" s="138"/>
      <c r="BRG262" s="138"/>
      <c r="BRH262" s="138"/>
      <c r="BRI262" s="138"/>
      <c r="BRJ262" s="138"/>
      <c r="BRK262" s="138"/>
      <c r="BRL262" s="138"/>
      <c r="BRM262" s="138"/>
      <c r="BRN262" s="138"/>
      <c r="BRO262" s="138"/>
      <c r="BRP262" s="138"/>
      <c r="BRQ262" s="138"/>
      <c r="BRR262" s="138"/>
      <c r="BRS262" s="138"/>
      <c r="BRT262" s="138"/>
      <c r="BRU262" s="138"/>
      <c r="BRV262" s="138"/>
      <c r="BRW262" s="138"/>
      <c r="BRX262" s="138"/>
      <c r="BRY262" s="138"/>
      <c r="BRZ262" s="138"/>
      <c r="BSA262" s="138"/>
      <c r="BSB262" s="138"/>
      <c r="BSC262" s="138"/>
      <c r="BSD262" s="138"/>
      <c r="BSE262" s="138"/>
      <c r="BSF262" s="138"/>
      <c r="BSG262" s="138"/>
      <c r="BSH262" s="138"/>
      <c r="BSI262" s="138"/>
      <c r="BSJ262" s="138"/>
      <c r="BSK262" s="138"/>
      <c r="BSL262" s="138"/>
      <c r="BSM262" s="138"/>
      <c r="BSN262" s="138"/>
      <c r="BSO262" s="138"/>
      <c r="BSP262" s="138"/>
      <c r="BSQ262" s="138"/>
      <c r="BSR262" s="138"/>
      <c r="BSS262" s="138"/>
      <c r="BST262" s="138"/>
      <c r="BSU262" s="138"/>
      <c r="BSV262" s="138"/>
      <c r="BSW262" s="138"/>
      <c r="BSX262" s="138"/>
      <c r="BSY262" s="138"/>
      <c r="BSZ262" s="138"/>
      <c r="BTA262" s="138"/>
      <c r="BTB262" s="138"/>
      <c r="BTC262" s="138"/>
      <c r="BTD262" s="138"/>
      <c r="BTE262" s="138"/>
      <c r="BTF262" s="138"/>
      <c r="BTG262" s="138"/>
      <c r="BTH262" s="138"/>
      <c r="BTI262" s="138"/>
      <c r="BTJ262" s="138"/>
      <c r="BTK262" s="138"/>
      <c r="BTL262" s="138"/>
      <c r="BTM262" s="138"/>
      <c r="BTN262" s="138"/>
      <c r="BTO262" s="138"/>
      <c r="BTP262" s="138"/>
      <c r="BTQ262" s="138"/>
      <c r="BTR262" s="138"/>
      <c r="BTS262" s="138"/>
      <c r="BTT262" s="138"/>
      <c r="BTU262" s="138"/>
      <c r="BTV262" s="138"/>
      <c r="BTW262" s="138"/>
      <c r="BTX262" s="138"/>
      <c r="BTY262" s="138"/>
      <c r="BTZ262" s="138"/>
      <c r="BUA262" s="138"/>
      <c r="BUB262" s="138"/>
      <c r="BUC262" s="138"/>
      <c r="BUD262" s="138"/>
      <c r="BUE262" s="138"/>
      <c r="BUF262" s="138"/>
      <c r="BUG262" s="138"/>
      <c r="BUH262" s="138"/>
      <c r="BUI262" s="138"/>
      <c r="BUJ262" s="138"/>
      <c r="BUK262" s="138"/>
      <c r="BUL262" s="138"/>
      <c r="BUM262" s="138"/>
      <c r="BUN262" s="138"/>
      <c r="BUO262" s="138"/>
      <c r="BUP262" s="138"/>
      <c r="BUQ262" s="138"/>
      <c r="BUR262" s="138"/>
      <c r="BUS262" s="138"/>
      <c r="BUT262" s="138"/>
      <c r="BUU262" s="138"/>
      <c r="BUV262" s="138"/>
      <c r="BUW262" s="138"/>
      <c r="BUX262" s="138"/>
      <c r="BUY262" s="138"/>
      <c r="BUZ262" s="138"/>
      <c r="BVA262" s="138"/>
      <c r="BVB262" s="138"/>
      <c r="BVC262" s="138"/>
      <c r="BVD262" s="138"/>
      <c r="BVE262" s="138"/>
      <c r="BVF262" s="138"/>
      <c r="BVG262" s="138"/>
      <c r="BVH262" s="138"/>
      <c r="BVI262" s="138"/>
      <c r="BVJ262" s="138"/>
      <c r="BVK262" s="138"/>
      <c r="BVL262" s="138"/>
      <c r="BVM262" s="138"/>
      <c r="BVN262" s="138"/>
      <c r="BVO262" s="138"/>
      <c r="BVP262" s="138"/>
      <c r="BVQ262" s="138"/>
      <c r="BVR262" s="138"/>
      <c r="BVS262" s="138"/>
      <c r="BVT262" s="138"/>
      <c r="BVU262" s="138"/>
      <c r="BVV262" s="138"/>
      <c r="BVW262" s="138"/>
      <c r="BVX262" s="138"/>
      <c r="BVY262" s="138"/>
      <c r="BVZ262" s="138"/>
      <c r="BWA262" s="138"/>
      <c r="BWB262" s="138"/>
      <c r="BWC262" s="138"/>
      <c r="BWD262" s="138"/>
      <c r="BWE262" s="138"/>
      <c r="BWF262" s="138"/>
      <c r="BWG262" s="138"/>
      <c r="BWH262" s="138"/>
      <c r="BWI262" s="138"/>
      <c r="BWJ262" s="138"/>
      <c r="BWK262" s="138"/>
      <c r="BWL262" s="138"/>
      <c r="BWM262" s="138"/>
      <c r="BWN262" s="138"/>
      <c r="BWO262" s="138"/>
      <c r="BWP262" s="138"/>
      <c r="BWQ262" s="138"/>
      <c r="BWR262" s="138"/>
      <c r="BWS262" s="138"/>
      <c r="BWT262" s="138"/>
      <c r="BWU262" s="138"/>
      <c r="BWV262" s="138"/>
      <c r="BWW262" s="138"/>
      <c r="BWX262" s="138"/>
      <c r="BWY262" s="138"/>
      <c r="BWZ262" s="138"/>
      <c r="BXA262" s="138"/>
      <c r="BXB262" s="138"/>
      <c r="BXC262" s="138"/>
      <c r="BXD262" s="138"/>
      <c r="BXE262" s="138"/>
      <c r="BXF262" s="138"/>
      <c r="BXG262" s="138"/>
      <c r="BXH262" s="138"/>
      <c r="BXI262" s="138"/>
      <c r="BXJ262" s="138"/>
      <c r="BXK262" s="138"/>
      <c r="BXL262" s="138"/>
      <c r="BXM262" s="138"/>
      <c r="BXN262" s="138"/>
      <c r="BXO262" s="138"/>
      <c r="BXP262" s="138"/>
      <c r="BXQ262" s="138"/>
      <c r="BXR262" s="138"/>
      <c r="BXS262" s="138"/>
      <c r="BXT262" s="138"/>
      <c r="BXU262" s="138"/>
      <c r="BXV262" s="138"/>
      <c r="BXW262" s="138"/>
      <c r="BXX262" s="138"/>
      <c r="BXY262" s="138"/>
      <c r="BXZ262" s="138"/>
      <c r="BYA262" s="138"/>
      <c r="BYB262" s="138"/>
      <c r="BYC262" s="138"/>
      <c r="BYD262" s="138"/>
      <c r="BYE262" s="138"/>
      <c r="BYF262" s="138"/>
      <c r="BYG262" s="138"/>
      <c r="BYH262" s="138"/>
      <c r="BYI262" s="138"/>
      <c r="BYJ262" s="138"/>
      <c r="BYK262" s="138"/>
      <c r="BYL262" s="138"/>
      <c r="BYM262" s="138"/>
      <c r="BYN262" s="138"/>
      <c r="BYO262" s="138"/>
      <c r="BYP262" s="138"/>
      <c r="BYQ262" s="138"/>
      <c r="BYR262" s="138"/>
      <c r="BYS262" s="138"/>
      <c r="BYT262" s="138"/>
      <c r="BYU262" s="138"/>
      <c r="BYV262" s="138"/>
      <c r="BYW262" s="138"/>
      <c r="BYX262" s="138"/>
      <c r="BYY262" s="138"/>
      <c r="BYZ262" s="138"/>
      <c r="BZA262" s="138"/>
      <c r="BZB262" s="138"/>
      <c r="BZC262" s="138"/>
      <c r="BZD262" s="138"/>
      <c r="BZE262" s="138"/>
      <c r="BZF262" s="138"/>
      <c r="BZG262" s="138"/>
      <c r="BZH262" s="138"/>
      <c r="BZI262" s="138"/>
      <c r="BZJ262" s="138"/>
      <c r="BZK262" s="138"/>
      <c r="BZL262" s="138"/>
      <c r="BZM262" s="138"/>
      <c r="BZN262" s="138"/>
      <c r="BZO262" s="138"/>
      <c r="BZP262" s="138"/>
      <c r="BZQ262" s="138"/>
      <c r="BZR262" s="138"/>
      <c r="BZS262" s="138"/>
      <c r="BZT262" s="138"/>
      <c r="BZU262" s="138"/>
      <c r="BZV262" s="138"/>
      <c r="BZW262" s="138"/>
      <c r="BZX262" s="138"/>
      <c r="BZY262" s="138"/>
      <c r="BZZ262" s="138"/>
      <c r="CAA262" s="138"/>
      <c r="CAB262" s="138"/>
      <c r="CAC262" s="138"/>
      <c r="CAD262" s="138"/>
      <c r="CAE262" s="138"/>
      <c r="CAF262" s="138"/>
      <c r="CAG262" s="138"/>
      <c r="CAH262" s="138"/>
      <c r="CAI262" s="138"/>
      <c r="CAJ262" s="138"/>
      <c r="CAK262" s="138"/>
      <c r="CAL262" s="138"/>
      <c r="CAM262" s="138"/>
      <c r="CAN262" s="138"/>
      <c r="CAO262" s="138"/>
      <c r="CAP262" s="138"/>
      <c r="CAQ262" s="138"/>
      <c r="CAR262" s="138"/>
      <c r="CAS262" s="138"/>
      <c r="CAT262" s="138"/>
      <c r="CAU262" s="138"/>
      <c r="CAV262" s="138"/>
      <c r="CAW262" s="138"/>
      <c r="CAX262" s="138"/>
      <c r="CAY262" s="138"/>
      <c r="CAZ262" s="138"/>
      <c r="CBA262" s="138"/>
      <c r="CBB262" s="138"/>
      <c r="CBC262" s="138"/>
      <c r="CBD262" s="138"/>
      <c r="CBE262" s="138"/>
      <c r="CBF262" s="138"/>
      <c r="CBG262" s="138"/>
      <c r="CBH262" s="138"/>
      <c r="CBI262" s="138"/>
      <c r="CBJ262" s="138"/>
      <c r="CBK262" s="138"/>
      <c r="CBL262" s="138"/>
      <c r="CBM262" s="138"/>
      <c r="CBN262" s="138"/>
      <c r="CBO262" s="138"/>
      <c r="CBP262" s="138"/>
      <c r="CBQ262" s="138"/>
      <c r="CBR262" s="138"/>
      <c r="CBS262" s="138"/>
      <c r="CBT262" s="138"/>
      <c r="CBU262" s="138"/>
      <c r="CBV262" s="138"/>
      <c r="CBW262" s="138"/>
      <c r="CBX262" s="138"/>
      <c r="CBY262" s="138"/>
      <c r="CBZ262" s="138"/>
      <c r="CCA262" s="138"/>
      <c r="CCB262" s="138"/>
      <c r="CCC262" s="138"/>
      <c r="CCD262" s="138"/>
      <c r="CCE262" s="138"/>
      <c r="CCF262" s="138"/>
      <c r="CCG262" s="138"/>
      <c r="CCH262" s="138"/>
      <c r="CCI262" s="138"/>
      <c r="CCJ262" s="138"/>
      <c r="CCK262" s="138"/>
      <c r="CCL262" s="138"/>
      <c r="CCM262" s="138"/>
      <c r="CCN262" s="138"/>
      <c r="CCO262" s="138"/>
      <c r="CCP262" s="138"/>
      <c r="CCQ262" s="138"/>
      <c r="CCR262" s="138"/>
      <c r="CCS262" s="138"/>
      <c r="CCT262" s="138"/>
      <c r="CCU262" s="138"/>
      <c r="CCV262" s="138"/>
      <c r="CCW262" s="138"/>
      <c r="CCX262" s="138"/>
      <c r="CCY262" s="138"/>
      <c r="CCZ262" s="138"/>
      <c r="CDA262" s="138"/>
      <c r="CDB262" s="138"/>
      <c r="CDC262" s="138"/>
      <c r="CDD262" s="138"/>
      <c r="CDE262" s="138"/>
      <c r="CDF262" s="138"/>
      <c r="CDG262" s="138"/>
      <c r="CDH262" s="138"/>
      <c r="CDI262" s="138"/>
      <c r="CDJ262" s="138"/>
      <c r="CDK262" s="138"/>
      <c r="CDL262" s="138"/>
      <c r="CDM262" s="138"/>
      <c r="CDN262" s="138"/>
      <c r="CDO262" s="138"/>
      <c r="CDP262" s="138"/>
      <c r="CDQ262" s="138"/>
      <c r="CDR262" s="138"/>
      <c r="CDS262" s="138"/>
      <c r="CDT262" s="138"/>
      <c r="CDU262" s="138"/>
      <c r="CDV262" s="138"/>
      <c r="CDW262" s="138"/>
      <c r="CDX262" s="138"/>
      <c r="CDY262" s="138"/>
      <c r="CDZ262" s="138"/>
      <c r="CEA262" s="138"/>
      <c r="CEB262" s="138"/>
      <c r="CEC262" s="138"/>
      <c r="CED262" s="138"/>
      <c r="CEE262" s="138"/>
      <c r="CEF262" s="138"/>
      <c r="CEG262" s="138"/>
      <c r="CEH262" s="138"/>
      <c r="CEI262" s="138"/>
      <c r="CEJ262" s="138"/>
      <c r="CEK262" s="138"/>
      <c r="CEL262" s="138"/>
      <c r="CEM262" s="138"/>
      <c r="CEN262" s="138"/>
      <c r="CEO262" s="138"/>
      <c r="CEP262" s="138"/>
      <c r="CEQ262" s="138"/>
      <c r="CER262" s="138"/>
      <c r="CES262" s="138"/>
      <c r="CET262" s="138"/>
      <c r="CEU262" s="138"/>
      <c r="CEV262" s="138"/>
      <c r="CEW262" s="138"/>
      <c r="CEX262" s="138"/>
      <c r="CEY262" s="138"/>
      <c r="CEZ262" s="138"/>
      <c r="CFA262" s="138"/>
      <c r="CFB262" s="138"/>
      <c r="CFC262" s="138"/>
      <c r="CFD262" s="138"/>
      <c r="CFE262" s="138"/>
      <c r="CFF262" s="138"/>
      <c r="CFG262" s="138"/>
      <c r="CFH262" s="138"/>
      <c r="CFI262" s="138"/>
      <c r="CFJ262" s="138"/>
      <c r="CFK262" s="138"/>
      <c r="CFL262" s="138"/>
      <c r="CFM262" s="138"/>
      <c r="CFN262" s="138"/>
      <c r="CFO262" s="138"/>
      <c r="CFP262" s="138"/>
      <c r="CFQ262" s="138"/>
      <c r="CFR262" s="138"/>
      <c r="CFS262" s="138"/>
      <c r="CFT262" s="138"/>
      <c r="CFU262" s="138"/>
      <c r="CFV262" s="138"/>
      <c r="CFW262" s="138"/>
      <c r="CFX262" s="138"/>
      <c r="CFY262" s="138"/>
      <c r="CFZ262" s="138"/>
      <c r="CGA262" s="138"/>
      <c r="CGB262" s="138"/>
      <c r="CGC262" s="138"/>
      <c r="CGD262" s="138"/>
      <c r="CGE262" s="138"/>
      <c r="CGF262" s="138"/>
      <c r="CGG262" s="138"/>
      <c r="CGH262" s="138"/>
      <c r="CGI262" s="138"/>
      <c r="CGJ262" s="138"/>
      <c r="CGK262" s="138"/>
      <c r="CGL262" s="138"/>
      <c r="CGM262" s="138"/>
      <c r="CGN262" s="138"/>
      <c r="CGO262" s="138"/>
      <c r="CGP262" s="138"/>
      <c r="CGQ262" s="138"/>
      <c r="CGR262" s="138"/>
      <c r="CGS262" s="138"/>
      <c r="CGT262" s="138"/>
      <c r="CGU262" s="138"/>
      <c r="CGV262" s="138"/>
      <c r="CGW262" s="138"/>
      <c r="CGX262" s="138"/>
      <c r="CGY262" s="138"/>
      <c r="CGZ262" s="138"/>
      <c r="CHA262" s="138"/>
      <c r="CHB262" s="138"/>
      <c r="CHC262" s="138"/>
      <c r="CHD262" s="138"/>
      <c r="CHE262" s="138"/>
      <c r="CHF262" s="138"/>
      <c r="CHG262" s="138"/>
      <c r="CHH262" s="138"/>
      <c r="CHI262" s="138"/>
      <c r="CHJ262" s="138"/>
      <c r="CHK262" s="138"/>
      <c r="CHL262" s="138"/>
      <c r="CHM262" s="138"/>
      <c r="CHN262" s="138"/>
      <c r="CHO262" s="138"/>
      <c r="CHP262" s="138"/>
      <c r="CHQ262" s="138"/>
      <c r="CHR262" s="138"/>
      <c r="CHS262" s="138"/>
      <c r="CHT262" s="138"/>
      <c r="CHU262" s="138"/>
      <c r="CHV262" s="138"/>
      <c r="CHW262" s="138"/>
      <c r="CHX262" s="138"/>
      <c r="CHY262" s="138"/>
      <c r="CHZ262" s="138"/>
      <c r="CIA262" s="138"/>
      <c r="CIB262" s="138"/>
      <c r="CIC262" s="138"/>
      <c r="CID262" s="138"/>
      <c r="CIE262" s="138"/>
      <c r="CIF262" s="138"/>
      <c r="CIG262" s="138"/>
      <c r="CIH262" s="138"/>
      <c r="CII262" s="138"/>
      <c r="CIJ262" s="138"/>
      <c r="CIK262" s="138"/>
      <c r="CIL262" s="138"/>
      <c r="CIM262" s="138"/>
      <c r="CIN262" s="138"/>
      <c r="CIO262" s="138"/>
      <c r="CIP262" s="138"/>
      <c r="CIQ262" s="138"/>
      <c r="CIR262" s="138"/>
      <c r="CIS262" s="138"/>
      <c r="CIT262" s="138"/>
      <c r="CIU262" s="138"/>
      <c r="CIV262" s="138"/>
      <c r="CIW262" s="138"/>
      <c r="CIX262" s="138"/>
      <c r="CIY262" s="138"/>
      <c r="CIZ262" s="138"/>
      <c r="CJA262" s="138"/>
      <c r="CJB262" s="138"/>
      <c r="CJC262" s="138"/>
      <c r="CJD262" s="138"/>
      <c r="CJE262" s="138"/>
      <c r="CJF262" s="138"/>
      <c r="CJG262" s="138"/>
      <c r="CJH262" s="138"/>
      <c r="CJI262" s="138"/>
      <c r="CJJ262" s="138"/>
      <c r="CJK262" s="138"/>
      <c r="CJL262" s="138"/>
      <c r="CJM262" s="138"/>
      <c r="CJN262" s="138"/>
      <c r="CJO262" s="138"/>
      <c r="CJP262" s="138"/>
      <c r="CJQ262" s="138"/>
      <c r="CJR262" s="138"/>
      <c r="CJS262" s="138"/>
      <c r="CJT262" s="138"/>
      <c r="CJU262" s="138"/>
      <c r="CJV262" s="138"/>
      <c r="CJW262" s="138"/>
      <c r="CJX262" s="138"/>
      <c r="CJY262" s="138"/>
      <c r="CJZ262" s="138"/>
      <c r="CKA262" s="138"/>
      <c r="CKB262" s="138"/>
      <c r="CKC262" s="138"/>
      <c r="CKD262" s="138"/>
      <c r="CKE262" s="138"/>
      <c r="CKF262" s="138"/>
      <c r="CKG262" s="138"/>
      <c r="CKH262" s="138"/>
      <c r="CKI262" s="138"/>
      <c r="CKJ262" s="138"/>
      <c r="CKK262" s="138"/>
      <c r="CKL262" s="138"/>
      <c r="CKM262" s="138"/>
      <c r="CKN262" s="138"/>
      <c r="CKO262" s="138"/>
      <c r="CKP262" s="138"/>
      <c r="CKQ262" s="138"/>
      <c r="CKR262" s="138"/>
      <c r="CKS262" s="138"/>
      <c r="CKT262" s="138"/>
    </row>
    <row r="263" spans="1:2334" s="140" customFormat="1" x14ac:dyDescent="0.2">
      <c r="A263" s="117"/>
      <c r="B263" s="117"/>
      <c r="C263" s="117"/>
      <c r="D263" s="117"/>
      <c r="E263" s="148"/>
      <c r="F263" s="117"/>
      <c r="G263" s="117"/>
      <c r="H263" s="117"/>
      <c r="I263" s="117"/>
      <c r="J263" s="117"/>
      <c r="K263" s="117"/>
      <c r="L263" s="117"/>
      <c r="M263" s="117"/>
      <c r="N263" s="117"/>
      <c r="O263" s="117"/>
      <c r="P263" s="117"/>
      <c r="Q263" s="137"/>
      <c r="R263" s="117"/>
      <c r="S263" s="138"/>
      <c r="T263" s="138"/>
      <c r="U263" s="138"/>
      <c r="V263" s="138"/>
      <c r="W263" s="138"/>
      <c r="X263" s="138"/>
      <c r="Y263" s="138"/>
      <c r="Z263" s="138"/>
      <c r="AA263" s="138"/>
      <c r="AB263" s="138"/>
      <c r="AC263" s="138"/>
      <c r="AD263" s="138"/>
      <c r="AE263" s="138"/>
      <c r="AF263" s="138"/>
      <c r="AG263" s="138"/>
      <c r="AH263" s="138"/>
      <c r="AI263" s="138"/>
      <c r="AJ263" s="138"/>
      <c r="AK263" s="138"/>
      <c r="AL263" s="138"/>
      <c r="AM263" s="138"/>
      <c r="AN263" s="138"/>
      <c r="AO263" s="138"/>
      <c r="AP263" s="138"/>
      <c r="AQ263" s="138"/>
      <c r="AR263" s="138"/>
      <c r="AS263" s="138"/>
      <c r="AT263" s="138"/>
      <c r="AU263" s="138"/>
      <c r="AV263" s="138"/>
      <c r="AW263" s="138"/>
      <c r="AX263" s="138"/>
      <c r="AY263" s="138"/>
      <c r="AZ263" s="138"/>
      <c r="BA263" s="138"/>
      <c r="BB263" s="138"/>
      <c r="BC263" s="138"/>
      <c r="BD263" s="138"/>
      <c r="BE263" s="138"/>
      <c r="BF263" s="138"/>
      <c r="BG263" s="138"/>
      <c r="BH263" s="138"/>
      <c r="BI263" s="138"/>
      <c r="BJ263" s="138"/>
      <c r="BK263" s="138"/>
      <c r="BL263" s="138"/>
      <c r="BM263" s="138"/>
      <c r="BN263" s="138"/>
      <c r="BO263" s="138"/>
      <c r="BP263" s="138"/>
      <c r="BQ263" s="138"/>
      <c r="BR263" s="138"/>
      <c r="BS263" s="138"/>
      <c r="BT263" s="138"/>
      <c r="BU263" s="138"/>
      <c r="BV263" s="138"/>
      <c r="BW263" s="138"/>
      <c r="BX263" s="138"/>
      <c r="BY263" s="138"/>
      <c r="BZ263" s="138"/>
      <c r="CA263" s="138"/>
      <c r="CB263" s="138"/>
      <c r="CC263" s="138"/>
      <c r="CD263" s="138"/>
      <c r="CE263" s="138"/>
      <c r="CF263" s="138"/>
      <c r="CG263" s="138"/>
      <c r="CH263" s="138"/>
      <c r="CI263" s="138"/>
      <c r="CJ263" s="138"/>
      <c r="CK263" s="138"/>
      <c r="CL263" s="138"/>
      <c r="CM263" s="138"/>
      <c r="CN263" s="138"/>
      <c r="CO263" s="138"/>
      <c r="CP263" s="138"/>
      <c r="CQ263" s="138"/>
      <c r="CR263" s="138"/>
      <c r="CS263" s="138"/>
      <c r="CT263" s="138"/>
      <c r="CU263" s="138"/>
      <c r="CV263" s="138"/>
      <c r="CW263" s="138"/>
      <c r="CX263" s="138"/>
      <c r="CY263" s="138"/>
      <c r="CZ263" s="138"/>
      <c r="DA263" s="138"/>
      <c r="DB263" s="138"/>
      <c r="DC263" s="138"/>
      <c r="DD263" s="138"/>
      <c r="DE263" s="138"/>
      <c r="DF263" s="138"/>
      <c r="DG263" s="138"/>
      <c r="DH263" s="138"/>
      <c r="DI263" s="138"/>
      <c r="DJ263" s="138"/>
      <c r="DK263" s="138"/>
      <c r="DL263" s="138"/>
      <c r="DM263" s="138"/>
      <c r="DN263" s="138"/>
      <c r="DO263" s="138"/>
      <c r="DP263" s="138"/>
      <c r="DQ263" s="138"/>
      <c r="DR263" s="138"/>
      <c r="DS263" s="138"/>
      <c r="DT263" s="138"/>
      <c r="DU263" s="138"/>
      <c r="DV263" s="138"/>
      <c r="DW263" s="138"/>
      <c r="DX263" s="138"/>
      <c r="DY263" s="138"/>
      <c r="DZ263" s="138"/>
      <c r="EA263" s="138"/>
      <c r="EB263" s="138"/>
      <c r="EC263" s="138"/>
      <c r="ED263" s="138"/>
      <c r="EE263" s="138"/>
      <c r="EF263" s="138"/>
      <c r="EG263" s="138"/>
      <c r="EH263" s="138"/>
      <c r="EI263" s="138"/>
      <c r="EJ263" s="138"/>
      <c r="EK263" s="138"/>
      <c r="EL263" s="138"/>
      <c r="EM263" s="138"/>
      <c r="EN263" s="138"/>
      <c r="EO263" s="138"/>
      <c r="EP263" s="138"/>
      <c r="EQ263" s="138"/>
      <c r="ER263" s="138"/>
      <c r="ES263" s="138"/>
      <c r="ET263" s="138"/>
      <c r="EU263" s="138"/>
      <c r="EV263" s="138"/>
      <c r="EW263" s="138"/>
      <c r="EX263" s="138"/>
      <c r="EY263" s="138"/>
      <c r="EZ263" s="138"/>
      <c r="FA263" s="138"/>
      <c r="FB263" s="138"/>
      <c r="FC263" s="138"/>
      <c r="FD263" s="138"/>
      <c r="FE263" s="138"/>
      <c r="FF263" s="138"/>
      <c r="FG263" s="138"/>
      <c r="FH263" s="138"/>
      <c r="FI263" s="138"/>
      <c r="FJ263" s="138"/>
      <c r="FK263" s="138"/>
      <c r="FL263" s="138"/>
      <c r="FM263" s="138"/>
      <c r="FN263" s="138"/>
      <c r="FO263" s="138"/>
      <c r="FP263" s="138"/>
      <c r="FQ263" s="138"/>
      <c r="FR263" s="138"/>
      <c r="FS263" s="138"/>
      <c r="FT263" s="138"/>
      <c r="FU263" s="138"/>
      <c r="FV263" s="138"/>
      <c r="FW263" s="138"/>
      <c r="FX263" s="138"/>
      <c r="FY263" s="138"/>
      <c r="FZ263" s="138"/>
      <c r="GA263" s="138"/>
      <c r="GB263" s="138"/>
      <c r="GC263" s="138"/>
      <c r="GD263" s="138"/>
      <c r="GE263" s="138"/>
      <c r="GF263" s="138"/>
      <c r="GG263" s="138"/>
      <c r="GH263" s="138"/>
      <c r="GI263" s="138"/>
      <c r="GJ263" s="138"/>
      <c r="GK263" s="138"/>
      <c r="GL263" s="138"/>
      <c r="GM263" s="138"/>
      <c r="GN263" s="138"/>
      <c r="GO263" s="138"/>
      <c r="GP263" s="138"/>
      <c r="GQ263" s="138"/>
      <c r="GR263" s="138"/>
      <c r="GS263" s="138"/>
      <c r="GT263" s="138"/>
      <c r="GU263" s="138"/>
      <c r="GV263" s="138"/>
      <c r="GW263" s="138"/>
      <c r="GX263" s="138"/>
      <c r="GY263" s="138"/>
      <c r="GZ263" s="138"/>
      <c r="HA263" s="138"/>
      <c r="HB263" s="138"/>
      <c r="HC263" s="138"/>
      <c r="HD263" s="138"/>
      <c r="HE263" s="138"/>
      <c r="HF263" s="138"/>
      <c r="HG263" s="138"/>
      <c r="HH263" s="138"/>
      <c r="HI263" s="138"/>
      <c r="HJ263" s="138"/>
      <c r="HK263" s="138"/>
      <c r="HL263" s="138"/>
      <c r="HM263" s="138"/>
      <c r="HN263" s="138"/>
      <c r="HO263" s="138"/>
      <c r="HP263" s="138"/>
      <c r="HQ263" s="138"/>
      <c r="HR263" s="138"/>
      <c r="HS263" s="138"/>
      <c r="HT263" s="138"/>
      <c r="HU263" s="138"/>
      <c r="HV263" s="138"/>
      <c r="HW263" s="138"/>
      <c r="HX263" s="138"/>
      <c r="HY263" s="138"/>
      <c r="HZ263" s="138"/>
      <c r="IA263" s="138"/>
      <c r="IB263" s="138"/>
      <c r="IC263" s="138"/>
      <c r="ID263" s="138"/>
      <c r="IE263" s="138"/>
      <c r="IF263" s="138"/>
      <c r="IG263" s="138"/>
      <c r="IH263" s="138"/>
      <c r="II263" s="138"/>
      <c r="IJ263" s="138"/>
      <c r="IK263" s="138"/>
      <c r="IL263" s="138"/>
      <c r="IM263" s="138"/>
      <c r="IN263" s="138"/>
      <c r="IO263" s="138"/>
      <c r="IP263" s="138"/>
      <c r="IQ263" s="138"/>
      <c r="IR263" s="138"/>
      <c r="IS263" s="138"/>
      <c r="IT263" s="138"/>
      <c r="IU263" s="138"/>
      <c r="IV263" s="138"/>
      <c r="IW263" s="138"/>
      <c r="IX263" s="138"/>
      <c r="IY263" s="138"/>
      <c r="IZ263" s="138"/>
      <c r="JA263" s="138"/>
      <c r="JB263" s="138"/>
      <c r="JC263" s="138"/>
      <c r="JD263" s="138"/>
      <c r="JE263" s="138"/>
      <c r="JF263" s="138"/>
      <c r="JG263" s="138"/>
      <c r="JH263" s="138"/>
      <c r="JI263" s="138"/>
      <c r="JJ263" s="138"/>
      <c r="JK263" s="138"/>
      <c r="JL263" s="138"/>
      <c r="JM263" s="138"/>
      <c r="JN263" s="138"/>
      <c r="JO263" s="138"/>
      <c r="JP263" s="138"/>
      <c r="JQ263" s="138"/>
      <c r="JR263" s="138"/>
      <c r="JS263" s="138"/>
      <c r="JT263" s="138"/>
      <c r="JU263" s="138"/>
      <c r="JV263" s="138"/>
      <c r="JW263" s="138"/>
      <c r="JX263" s="138"/>
      <c r="JY263" s="138"/>
      <c r="JZ263" s="138"/>
      <c r="KA263" s="138"/>
      <c r="KB263" s="138"/>
      <c r="KC263" s="138"/>
      <c r="KD263" s="138"/>
      <c r="KE263" s="138"/>
      <c r="KF263" s="138"/>
      <c r="KG263" s="138"/>
      <c r="KH263" s="138"/>
      <c r="KI263" s="138"/>
      <c r="KJ263" s="138"/>
      <c r="KK263" s="138"/>
      <c r="KL263" s="138"/>
      <c r="KM263" s="138"/>
      <c r="KN263" s="138"/>
      <c r="KO263" s="138"/>
      <c r="KP263" s="138"/>
      <c r="KQ263" s="138"/>
      <c r="KR263" s="138"/>
      <c r="KS263" s="138"/>
      <c r="KT263" s="138"/>
      <c r="KU263" s="138"/>
      <c r="KV263" s="138"/>
      <c r="KW263" s="138"/>
      <c r="KX263" s="138"/>
      <c r="KY263" s="138"/>
      <c r="KZ263" s="138"/>
      <c r="LA263" s="138"/>
      <c r="LB263" s="138"/>
      <c r="LC263" s="138"/>
      <c r="LD263" s="138"/>
      <c r="LE263" s="138"/>
      <c r="LF263" s="138"/>
      <c r="LG263" s="138"/>
      <c r="LH263" s="138"/>
      <c r="LI263" s="138"/>
      <c r="LJ263" s="138"/>
      <c r="LK263" s="138"/>
      <c r="LL263" s="138"/>
      <c r="LM263" s="138"/>
      <c r="LN263" s="138"/>
      <c r="LO263" s="138"/>
      <c r="LP263" s="138"/>
      <c r="LQ263" s="138"/>
      <c r="LR263" s="138"/>
      <c r="LS263" s="138"/>
      <c r="LT263" s="138"/>
      <c r="LU263" s="138"/>
      <c r="LV263" s="138"/>
      <c r="LW263" s="138"/>
      <c r="LX263" s="138"/>
      <c r="LY263" s="138"/>
      <c r="LZ263" s="138"/>
      <c r="MA263" s="138"/>
      <c r="MB263" s="138"/>
      <c r="MC263" s="138"/>
      <c r="MD263" s="138"/>
      <c r="ME263" s="138"/>
      <c r="MF263" s="138"/>
      <c r="MG263" s="138"/>
      <c r="MH263" s="138"/>
      <c r="MI263" s="138"/>
      <c r="MJ263" s="138"/>
      <c r="MK263" s="138"/>
      <c r="ML263" s="138"/>
      <c r="MM263" s="138"/>
      <c r="MN263" s="138"/>
      <c r="MO263" s="138"/>
      <c r="MP263" s="138"/>
      <c r="MQ263" s="138"/>
      <c r="MR263" s="138"/>
      <c r="MS263" s="138"/>
      <c r="MT263" s="138"/>
      <c r="MU263" s="138"/>
      <c r="MV263" s="138"/>
      <c r="MW263" s="138"/>
      <c r="MX263" s="138"/>
      <c r="MY263" s="138"/>
      <c r="MZ263" s="138"/>
      <c r="NA263" s="138"/>
      <c r="NB263" s="138"/>
      <c r="NC263" s="138"/>
      <c r="ND263" s="138"/>
      <c r="NE263" s="138"/>
      <c r="NF263" s="138"/>
      <c r="NG263" s="138"/>
      <c r="NH263" s="138"/>
      <c r="NI263" s="138"/>
      <c r="NJ263" s="138"/>
      <c r="NK263" s="138"/>
      <c r="NL263" s="138"/>
      <c r="NM263" s="138"/>
      <c r="NN263" s="138"/>
      <c r="NO263" s="138"/>
      <c r="NP263" s="138"/>
      <c r="NQ263" s="138"/>
      <c r="NR263" s="138"/>
      <c r="NS263" s="138"/>
      <c r="NT263" s="138"/>
      <c r="NU263" s="138"/>
      <c r="NV263" s="138"/>
      <c r="NW263" s="138"/>
      <c r="NX263" s="138"/>
      <c r="NY263" s="138"/>
      <c r="NZ263" s="138"/>
      <c r="OA263" s="138"/>
      <c r="OB263" s="138"/>
      <c r="OC263" s="138"/>
      <c r="OD263" s="138"/>
      <c r="OE263" s="138"/>
      <c r="OF263" s="138"/>
      <c r="OG263" s="138"/>
      <c r="OH263" s="138"/>
      <c r="OI263" s="138"/>
      <c r="OJ263" s="138"/>
      <c r="OK263" s="138"/>
      <c r="OL263" s="138"/>
      <c r="OM263" s="138"/>
      <c r="ON263" s="138"/>
      <c r="OO263" s="138"/>
      <c r="OP263" s="138"/>
      <c r="OQ263" s="138"/>
      <c r="OR263" s="138"/>
      <c r="OS263" s="138"/>
      <c r="OT263" s="138"/>
      <c r="OU263" s="138"/>
      <c r="OV263" s="138"/>
      <c r="OW263" s="138"/>
      <c r="OX263" s="138"/>
      <c r="OY263" s="138"/>
      <c r="OZ263" s="138"/>
      <c r="PA263" s="138"/>
      <c r="PB263" s="138"/>
      <c r="PC263" s="138"/>
      <c r="PD263" s="138"/>
      <c r="PE263" s="138"/>
      <c r="PF263" s="138"/>
      <c r="PG263" s="138"/>
      <c r="PH263" s="138"/>
      <c r="PI263" s="138"/>
      <c r="PJ263" s="138"/>
      <c r="PK263" s="138"/>
      <c r="PL263" s="138"/>
      <c r="PM263" s="138"/>
      <c r="PN263" s="138"/>
      <c r="PO263" s="138"/>
      <c r="PP263" s="138"/>
      <c r="PQ263" s="138"/>
      <c r="PR263" s="138"/>
      <c r="PS263" s="138"/>
      <c r="PT263" s="138"/>
      <c r="PU263" s="138"/>
      <c r="PV263" s="138"/>
      <c r="PW263" s="138"/>
      <c r="PX263" s="138"/>
      <c r="PY263" s="138"/>
      <c r="PZ263" s="138"/>
      <c r="QA263" s="138"/>
      <c r="QB263" s="138"/>
      <c r="QC263" s="138"/>
      <c r="QD263" s="138"/>
      <c r="QE263" s="138"/>
      <c r="QF263" s="138"/>
      <c r="QG263" s="138"/>
      <c r="QH263" s="138"/>
      <c r="QI263" s="138"/>
      <c r="QJ263" s="138"/>
      <c r="QK263" s="138"/>
      <c r="QL263" s="138"/>
      <c r="QM263" s="138"/>
      <c r="QN263" s="138"/>
      <c r="QO263" s="138"/>
      <c r="QP263" s="138"/>
      <c r="QQ263" s="138"/>
      <c r="QR263" s="138"/>
      <c r="QS263" s="138"/>
      <c r="QT263" s="138"/>
      <c r="QU263" s="138"/>
      <c r="QV263" s="138"/>
      <c r="QW263" s="138"/>
      <c r="QX263" s="138"/>
      <c r="QY263" s="138"/>
      <c r="QZ263" s="138"/>
      <c r="RA263" s="138"/>
      <c r="RB263" s="138"/>
      <c r="RC263" s="138"/>
      <c r="RD263" s="138"/>
      <c r="RE263" s="138"/>
      <c r="RF263" s="138"/>
      <c r="RG263" s="138"/>
      <c r="RH263" s="138"/>
      <c r="RI263" s="138"/>
      <c r="RJ263" s="138"/>
      <c r="RK263" s="138"/>
      <c r="RL263" s="138"/>
      <c r="RM263" s="138"/>
      <c r="RN263" s="138"/>
      <c r="RO263" s="138"/>
      <c r="RP263" s="138"/>
      <c r="RQ263" s="138"/>
      <c r="RR263" s="138"/>
      <c r="RS263" s="138"/>
      <c r="RT263" s="138"/>
      <c r="RU263" s="138"/>
      <c r="RV263" s="138"/>
      <c r="RW263" s="138"/>
      <c r="RX263" s="138"/>
      <c r="RY263" s="138"/>
      <c r="RZ263" s="138"/>
      <c r="SA263" s="138"/>
      <c r="SB263" s="138"/>
      <c r="SC263" s="138"/>
      <c r="SD263" s="138"/>
      <c r="SE263" s="138"/>
      <c r="SF263" s="138"/>
      <c r="SG263" s="138"/>
      <c r="SH263" s="138"/>
      <c r="SI263" s="138"/>
      <c r="SJ263" s="138"/>
      <c r="SK263" s="138"/>
      <c r="SL263" s="138"/>
      <c r="SM263" s="138"/>
      <c r="SN263" s="138"/>
      <c r="SO263" s="138"/>
      <c r="SP263" s="138"/>
      <c r="SQ263" s="138"/>
      <c r="SR263" s="138"/>
      <c r="SS263" s="138"/>
      <c r="ST263" s="138"/>
      <c r="SU263" s="138"/>
      <c r="SV263" s="138"/>
      <c r="SW263" s="138"/>
      <c r="SX263" s="138"/>
      <c r="SY263" s="138"/>
      <c r="SZ263" s="138"/>
      <c r="TA263" s="138"/>
      <c r="TB263" s="138"/>
      <c r="TC263" s="138"/>
      <c r="TD263" s="138"/>
      <c r="TE263" s="138"/>
      <c r="TF263" s="138"/>
      <c r="TG263" s="138"/>
      <c r="TH263" s="138"/>
      <c r="TI263" s="138"/>
      <c r="TJ263" s="138"/>
      <c r="TK263" s="138"/>
      <c r="TL263" s="138"/>
      <c r="TM263" s="138"/>
      <c r="TN263" s="138"/>
      <c r="TO263" s="138"/>
      <c r="TP263" s="138"/>
      <c r="TQ263" s="138"/>
      <c r="TR263" s="138"/>
      <c r="TS263" s="138"/>
      <c r="TT263" s="138"/>
      <c r="TU263" s="138"/>
      <c r="TV263" s="138"/>
      <c r="TW263" s="138"/>
      <c r="TX263" s="138"/>
      <c r="TY263" s="138"/>
      <c r="TZ263" s="138"/>
      <c r="UA263" s="138"/>
      <c r="UB263" s="138"/>
      <c r="UC263" s="138"/>
      <c r="UD263" s="138"/>
      <c r="UE263" s="138"/>
      <c r="UF263" s="138"/>
      <c r="UG263" s="138"/>
      <c r="UH263" s="138"/>
      <c r="UI263" s="138"/>
      <c r="UJ263" s="138"/>
      <c r="UK263" s="138"/>
      <c r="UL263" s="138"/>
      <c r="UM263" s="138"/>
      <c r="UN263" s="138"/>
      <c r="UO263" s="138"/>
      <c r="UP263" s="138"/>
      <c r="UQ263" s="138"/>
      <c r="UR263" s="138"/>
      <c r="US263" s="138"/>
      <c r="UT263" s="138"/>
      <c r="UU263" s="138"/>
      <c r="UV263" s="138"/>
      <c r="UW263" s="138"/>
      <c r="UX263" s="138"/>
      <c r="UY263" s="138"/>
      <c r="UZ263" s="138"/>
      <c r="VA263" s="138"/>
      <c r="VB263" s="138"/>
      <c r="VC263" s="138"/>
      <c r="VD263" s="138"/>
      <c r="VE263" s="138"/>
      <c r="VF263" s="138"/>
      <c r="VG263" s="138"/>
      <c r="VH263" s="138"/>
      <c r="VI263" s="138"/>
      <c r="VJ263" s="138"/>
      <c r="VK263" s="138"/>
      <c r="VL263" s="138"/>
      <c r="VM263" s="138"/>
      <c r="VN263" s="138"/>
      <c r="VO263" s="138"/>
      <c r="VP263" s="138"/>
      <c r="VQ263" s="138"/>
      <c r="VR263" s="138"/>
      <c r="VS263" s="138"/>
      <c r="VT263" s="138"/>
      <c r="VU263" s="138"/>
      <c r="VV263" s="138"/>
      <c r="VW263" s="138"/>
      <c r="VX263" s="138"/>
      <c r="VY263" s="138"/>
      <c r="VZ263" s="138"/>
      <c r="WA263" s="138"/>
      <c r="WB263" s="138"/>
      <c r="WC263" s="138"/>
      <c r="WD263" s="138"/>
      <c r="WE263" s="138"/>
      <c r="WF263" s="138"/>
      <c r="WG263" s="138"/>
      <c r="WH263" s="138"/>
      <c r="WI263" s="138"/>
      <c r="WJ263" s="138"/>
      <c r="WK263" s="138"/>
      <c r="WL263" s="138"/>
      <c r="WM263" s="138"/>
      <c r="WN263" s="138"/>
      <c r="WO263" s="138"/>
      <c r="WP263" s="138"/>
      <c r="WQ263" s="138"/>
      <c r="WR263" s="138"/>
      <c r="WS263" s="138"/>
      <c r="WT263" s="138"/>
      <c r="WU263" s="138"/>
      <c r="WV263" s="138"/>
      <c r="WW263" s="138"/>
      <c r="WX263" s="138"/>
      <c r="WY263" s="138"/>
      <c r="WZ263" s="138"/>
      <c r="XA263" s="138"/>
      <c r="XB263" s="138"/>
      <c r="XC263" s="138"/>
      <c r="XD263" s="138"/>
      <c r="XE263" s="138"/>
      <c r="XF263" s="138"/>
      <c r="XG263" s="138"/>
      <c r="XH263" s="138"/>
      <c r="XI263" s="138"/>
      <c r="XJ263" s="138"/>
      <c r="XK263" s="138"/>
      <c r="XL263" s="138"/>
      <c r="XM263" s="138"/>
      <c r="XN263" s="138"/>
      <c r="XO263" s="138"/>
      <c r="XP263" s="138"/>
      <c r="XQ263" s="138"/>
      <c r="XR263" s="138"/>
      <c r="XS263" s="138"/>
      <c r="XT263" s="138"/>
      <c r="XU263" s="138"/>
      <c r="XV263" s="138"/>
      <c r="XW263" s="138"/>
      <c r="XX263" s="138"/>
      <c r="XY263" s="138"/>
      <c r="XZ263" s="138"/>
      <c r="YA263" s="138"/>
      <c r="YB263" s="138"/>
      <c r="YC263" s="138"/>
      <c r="YD263" s="138"/>
      <c r="YE263" s="138"/>
      <c r="YF263" s="138"/>
      <c r="YG263" s="138"/>
      <c r="YH263" s="138"/>
      <c r="YI263" s="138"/>
      <c r="YJ263" s="138"/>
      <c r="YK263" s="138"/>
      <c r="YL263" s="138"/>
      <c r="YM263" s="138"/>
      <c r="YN263" s="138"/>
      <c r="YO263" s="138"/>
      <c r="YP263" s="138"/>
      <c r="YQ263" s="138"/>
      <c r="YR263" s="138"/>
      <c r="YS263" s="138"/>
      <c r="YT263" s="138"/>
      <c r="YU263" s="138"/>
      <c r="YV263" s="138"/>
      <c r="YW263" s="138"/>
      <c r="YX263" s="138"/>
      <c r="YY263" s="138"/>
      <c r="YZ263" s="138"/>
      <c r="ZA263" s="138"/>
      <c r="ZB263" s="138"/>
      <c r="ZC263" s="138"/>
      <c r="ZD263" s="138"/>
      <c r="ZE263" s="138"/>
      <c r="ZF263" s="138"/>
      <c r="ZG263" s="138"/>
      <c r="ZH263" s="138"/>
      <c r="ZI263" s="138"/>
      <c r="ZJ263" s="138"/>
      <c r="ZK263" s="138"/>
      <c r="ZL263" s="138"/>
      <c r="ZM263" s="138"/>
      <c r="ZN263" s="138"/>
      <c r="ZO263" s="138"/>
      <c r="ZP263" s="138"/>
      <c r="ZQ263" s="138"/>
      <c r="ZR263" s="138"/>
      <c r="ZS263" s="138"/>
      <c r="ZT263" s="138"/>
      <c r="ZU263" s="138"/>
      <c r="ZV263" s="138"/>
      <c r="ZW263" s="138"/>
      <c r="ZX263" s="138"/>
      <c r="ZY263" s="138"/>
      <c r="ZZ263" s="138"/>
      <c r="AAA263" s="138"/>
      <c r="AAB263" s="138"/>
      <c r="AAC263" s="138"/>
      <c r="AAD263" s="138"/>
      <c r="AAE263" s="138"/>
      <c r="AAF263" s="138"/>
      <c r="AAG263" s="138"/>
      <c r="AAH263" s="138"/>
      <c r="AAI263" s="138"/>
      <c r="AAJ263" s="138"/>
      <c r="AAK263" s="138"/>
      <c r="AAL263" s="138"/>
      <c r="AAM263" s="138"/>
      <c r="AAN263" s="138"/>
      <c r="AAO263" s="138"/>
      <c r="AAP263" s="138"/>
      <c r="AAQ263" s="138"/>
      <c r="AAR263" s="138"/>
      <c r="AAS263" s="138"/>
      <c r="AAT263" s="138"/>
      <c r="AAU263" s="138"/>
      <c r="AAV263" s="138"/>
      <c r="AAW263" s="138"/>
      <c r="AAX263" s="138"/>
      <c r="AAY263" s="138"/>
      <c r="AAZ263" s="138"/>
      <c r="ABA263" s="138"/>
      <c r="ABB263" s="138"/>
      <c r="ABC263" s="138"/>
      <c r="ABD263" s="138"/>
      <c r="ABE263" s="138"/>
      <c r="ABF263" s="138"/>
      <c r="ABG263" s="138"/>
      <c r="ABH263" s="138"/>
      <c r="ABI263" s="138"/>
      <c r="ABJ263" s="138"/>
      <c r="ABK263" s="138"/>
      <c r="ABL263" s="138"/>
      <c r="ABM263" s="138"/>
      <c r="ABN263" s="138"/>
      <c r="ABO263" s="138"/>
      <c r="ABP263" s="138"/>
      <c r="ABQ263" s="138"/>
      <c r="ABR263" s="138"/>
      <c r="ABS263" s="138"/>
      <c r="ABT263" s="138"/>
      <c r="ABU263" s="138"/>
      <c r="ABV263" s="138"/>
      <c r="ABW263" s="138"/>
      <c r="ABX263" s="138"/>
      <c r="ABY263" s="138"/>
      <c r="ABZ263" s="138"/>
      <c r="ACA263" s="138"/>
      <c r="ACB263" s="138"/>
      <c r="ACC263" s="138"/>
      <c r="ACD263" s="138"/>
      <c r="ACE263" s="138"/>
      <c r="ACF263" s="138"/>
      <c r="ACG263" s="138"/>
      <c r="ACH263" s="138"/>
      <c r="ACI263" s="138"/>
      <c r="ACJ263" s="138"/>
      <c r="ACK263" s="138"/>
      <c r="ACL263" s="138"/>
      <c r="ACM263" s="138"/>
      <c r="ACN263" s="138"/>
      <c r="ACO263" s="138"/>
      <c r="ACP263" s="138"/>
      <c r="ACQ263" s="138"/>
      <c r="ACR263" s="138"/>
      <c r="ACS263" s="138"/>
      <c r="ACT263" s="138"/>
      <c r="ACU263" s="138"/>
      <c r="ACV263" s="138"/>
      <c r="ACW263" s="138"/>
      <c r="ACX263" s="138"/>
      <c r="ACY263" s="138"/>
      <c r="ACZ263" s="138"/>
      <c r="ADA263" s="138"/>
      <c r="ADB263" s="138"/>
      <c r="ADC263" s="138"/>
      <c r="ADD263" s="138"/>
      <c r="ADE263" s="138"/>
      <c r="ADF263" s="138"/>
      <c r="ADG263" s="138"/>
      <c r="ADH263" s="138"/>
      <c r="ADI263" s="138"/>
      <c r="ADJ263" s="138"/>
      <c r="ADK263" s="138"/>
      <c r="ADL263" s="138"/>
      <c r="ADM263" s="138"/>
      <c r="ADN263" s="138"/>
      <c r="ADO263" s="138"/>
      <c r="ADP263" s="138"/>
      <c r="ADQ263" s="138"/>
      <c r="ADR263" s="138"/>
      <c r="ADS263" s="138"/>
      <c r="ADT263" s="138"/>
      <c r="ADU263" s="138"/>
      <c r="ADV263" s="138"/>
      <c r="ADW263" s="138"/>
      <c r="ADX263" s="138"/>
      <c r="ADY263" s="138"/>
      <c r="ADZ263" s="138"/>
      <c r="AEA263" s="138"/>
      <c r="AEB263" s="138"/>
      <c r="AEC263" s="138"/>
      <c r="AED263" s="138"/>
      <c r="AEE263" s="138"/>
      <c r="AEF263" s="138"/>
      <c r="AEG263" s="138"/>
      <c r="AEH263" s="138"/>
      <c r="AEI263" s="138"/>
      <c r="AEJ263" s="138"/>
      <c r="AEK263" s="138"/>
      <c r="AEL263" s="138"/>
      <c r="AEM263" s="138"/>
      <c r="AEN263" s="138"/>
      <c r="AEO263" s="138"/>
      <c r="AEP263" s="138"/>
      <c r="AEQ263" s="138"/>
      <c r="AER263" s="138"/>
      <c r="AES263" s="138"/>
      <c r="AET263" s="138"/>
      <c r="AEU263" s="138"/>
      <c r="AEV263" s="138"/>
      <c r="AEW263" s="138"/>
      <c r="AEX263" s="138"/>
      <c r="AEY263" s="138"/>
      <c r="AEZ263" s="138"/>
      <c r="AFA263" s="138"/>
      <c r="AFB263" s="138"/>
      <c r="AFC263" s="138"/>
      <c r="AFD263" s="138"/>
      <c r="AFE263" s="138"/>
      <c r="AFF263" s="138"/>
      <c r="AFG263" s="138"/>
      <c r="AFH263" s="138"/>
      <c r="AFI263" s="138"/>
      <c r="AFJ263" s="138"/>
      <c r="AFK263" s="138"/>
      <c r="AFL263" s="138"/>
      <c r="AFM263" s="138"/>
      <c r="AFN263" s="138"/>
      <c r="AFO263" s="138"/>
      <c r="AFP263" s="138"/>
      <c r="AFQ263" s="138"/>
      <c r="AFR263" s="138"/>
      <c r="AFS263" s="138"/>
      <c r="AFT263" s="138"/>
      <c r="AFU263" s="138"/>
      <c r="AFV263" s="138"/>
      <c r="AFW263" s="138"/>
      <c r="AFX263" s="138"/>
      <c r="AFY263" s="138"/>
      <c r="AFZ263" s="138"/>
      <c r="AGA263" s="138"/>
      <c r="AGB263" s="138"/>
      <c r="AGC263" s="138"/>
      <c r="AGD263" s="138"/>
      <c r="AGE263" s="138"/>
      <c r="AGF263" s="138"/>
      <c r="AGG263" s="138"/>
      <c r="AGH263" s="138"/>
      <c r="AGI263" s="138"/>
      <c r="AGJ263" s="138"/>
      <c r="AGK263" s="138"/>
      <c r="AGL263" s="138"/>
      <c r="AGM263" s="138"/>
      <c r="AGN263" s="138"/>
      <c r="AGO263" s="138"/>
      <c r="AGP263" s="138"/>
      <c r="AGQ263" s="138"/>
      <c r="AGR263" s="138"/>
      <c r="AGS263" s="138"/>
      <c r="AGT263" s="138"/>
      <c r="AGU263" s="138"/>
      <c r="AGV263" s="138"/>
      <c r="AGW263" s="138"/>
      <c r="AGX263" s="138"/>
      <c r="AGY263" s="138"/>
      <c r="AGZ263" s="138"/>
      <c r="AHA263" s="138"/>
      <c r="AHB263" s="138"/>
      <c r="AHC263" s="138"/>
      <c r="AHD263" s="138"/>
      <c r="AHE263" s="138"/>
      <c r="AHF263" s="138"/>
      <c r="AHG263" s="138"/>
      <c r="AHH263" s="138"/>
      <c r="AHI263" s="138"/>
      <c r="AHJ263" s="138"/>
      <c r="AHK263" s="138"/>
      <c r="AHL263" s="138"/>
      <c r="AHM263" s="138"/>
      <c r="AHN263" s="138"/>
      <c r="AHO263" s="138"/>
      <c r="AHP263" s="138"/>
      <c r="AHQ263" s="138"/>
      <c r="AHR263" s="138"/>
      <c r="AHS263" s="138"/>
      <c r="AHT263" s="138"/>
      <c r="AHU263" s="138"/>
      <c r="AHV263" s="138"/>
      <c r="AHW263" s="138"/>
      <c r="AHX263" s="138"/>
      <c r="AHY263" s="138"/>
      <c r="AHZ263" s="138"/>
      <c r="AIA263" s="138"/>
      <c r="AIB263" s="138"/>
      <c r="AIC263" s="138"/>
      <c r="AID263" s="138"/>
      <c r="AIE263" s="138"/>
      <c r="AIF263" s="138"/>
      <c r="AIG263" s="138"/>
      <c r="AIH263" s="138"/>
      <c r="AII263" s="138"/>
      <c r="AIJ263" s="138"/>
      <c r="AIK263" s="138"/>
      <c r="AIL263" s="138"/>
      <c r="AIM263" s="138"/>
      <c r="AIN263" s="138"/>
      <c r="AIO263" s="138"/>
      <c r="AIP263" s="138"/>
      <c r="AIQ263" s="138"/>
      <c r="AIR263" s="138"/>
      <c r="AIS263" s="138"/>
      <c r="AIT263" s="138"/>
      <c r="AIU263" s="138"/>
      <c r="AIV263" s="138"/>
      <c r="AIW263" s="138"/>
      <c r="AIX263" s="138"/>
      <c r="AIY263" s="138"/>
      <c r="AIZ263" s="138"/>
      <c r="AJA263" s="138"/>
      <c r="AJB263" s="138"/>
      <c r="AJC263" s="138"/>
      <c r="AJD263" s="138"/>
      <c r="AJE263" s="138"/>
      <c r="AJF263" s="138"/>
      <c r="AJG263" s="138"/>
      <c r="AJH263" s="138"/>
      <c r="AJI263" s="138"/>
      <c r="AJJ263" s="138"/>
      <c r="AJK263" s="138"/>
      <c r="AJL263" s="138"/>
      <c r="AJM263" s="138"/>
      <c r="AJN263" s="138"/>
      <c r="AJO263" s="138"/>
      <c r="AJP263" s="138"/>
      <c r="AJQ263" s="138"/>
      <c r="AJR263" s="138"/>
      <c r="AJS263" s="138"/>
      <c r="AJT263" s="138"/>
      <c r="AJU263" s="138"/>
      <c r="AJV263" s="138"/>
      <c r="AJW263" s="138"/>
      <c r="AJX263" s="138"/>
      <c r="AJY263" s="138"/>
      <c r="AJZ263" s="138"/>
      <c r="AKA263" s="138"/>
      <c r="AKB263" s="138"/>
      <c r="AKC263" s="138"/>
      <c r="AKD263" s="138"/>
      <c r="AKE263" s="138"/>
      <c r="AKF263" s="138"/>
      <c r="AKG263" s="138"/>
      <c r="AKH263" s="138"/>
      <c r="AKI263" s="138"/>
      <c r="AKJ263" s="138"/>
      <c r="AKK263" s="138"/>
      <c r="AKL263" s="138"/>
      <c r="AKM263" s="138"/>
      <c r="AKN263" s="138"/>
      <c r="AKO263" s="138"/>
      <c r="AKP263" s="138"/>
      <c r="AKQ263" s="138"/>
      <c r="AKR263" s="138"/>
      <c r="AKS263" s="138"/>
      <c r="AKT263" s="138"/>
      <c r="AKU263" s="138"/>
      <c r="AKV263" s="138"/>
      <c r="AKW263" s="138"/>
      <c r="AKX263" s="138"/>
      <c r="AKY263" s="138"/>
      <c r="AKZ263" s="138"/>
      <c r="ALA263" s="138"/>
      <c r="ALB263" s="138"/>
      <c r="ALC263" s="138"/>
      <c r="ALD263" s="138"/>
      <c r="ALE263" s="138"/>
      <c r="ALF263" s="138"/>
      <c r="ALG263" s="138"/>
      <c r="ALH263" s="138"/>
      <c r="ALI263" s="138"/>
      <c r="ALJ263" s="138"/>
      <c r="ALK263" s="138"/>
      <c r="ALL263" s="138"/>
      <c r="ALM263" s="138"/>
      <c r="ALN263" s="138"/>
      <c r="ALO263" s="138"/>
      <c r="ALP263" s="138"/>
      <c r="ALQ263" s="138"/>
      <c r="ALR263" s="138"/>
      <c r="ALS263" s="138"/>
      <c r="ALT263" s="138"/>
      <c r="ALU263" s="138"/>
      <c r="ALV263" s="138"/>
      <c r="ALW263" s="138"/>
      <c r="ALX263" s="138"/>
      <c r="ALY263" s="138"/>
      <c r="ALZ263" s="138"/>
      <c r="AMA263" s="138"/>
      <c r="AMB263" s="138"/>
      <c r="AMC263" s="138"/>
      <c r="AMD263" s="138"/>
      <c r="AME263" s="138"/>
      <c r="AMF263" s="138"/>
      <c r="AMG263" s="138"/>
      <c r="AMH263" s="138"/>
      <c r="AMI263" s="138"/>
      <c r="AMJ263" s="138"/>
      <c r="AMK263" s="138"/>
      <c r="AML263" s="138"/>
      <c r="AMM263" s="138"/>
      <c r="AMN263" s="138"/>
      <c r="AMO263" s="138"/>
      <c r="AMP263" s="138"/>
      <c r="AMQ263" s="138"/>
      <c r="AMR263" s="138"/>
      <c r="AMS263" s="138"/>
      <c r="AMT263" s="138"/>
      <c r="AMU263" s="138"/>
      <c r="AMV263" s="138"/>
      <c r="AMW263" s="138"/>
      <c r="AMX263" s="138"/>
      <c r="AMY263" s="138"/>
      <c r="AMZ263" s="138"/>
      <c r="ANA263" s="138"/>
      <c r="ANB263" s="138"/>
      <c r="ANC263" s="138"/>
      <c r="AND263" s="138"/>
      <c r="ANE263" s="138"/>
      <c r="ANF263" s="138"/>
      <c r="ANG263" s="138"/>
      <c r="ANH263" s="138"/>
      <c r="ANI263" s="138"/>
      <c r="ANJ263" s="138"/>
      <c r="ANK263" s="138"/>
      <c r="ANL263" s="138"/>
      <c r="ANM263" s="138"/>
      <c r="ANN263" s="138"/>
      <c r="ANO263" s="138"/>
      <c r="ANP263" s="138"/>
      <c r="ANQ263" s="138"/>
      <c r="ANR263" s="138"/>
      <c r="ANS263" s="138"/>
      <c r="ANT263" s="138"/>
      <c r="ANU263" s="138"/>
      <c r="ANV263" s="138"/>
      <c r="ANW263" s="138"/>
      <c r="ANX263" s="138"/>
      <c r="ANY263" s="138"/>
      <c r="ANZ263" s="138"/>
      <c r="AOA263" s="138"/>
      <c r="AOB263" s="138"/>
      <c r="AOC263" s="138"/>
      <c r="AOD263" s="138"/>
      <c r="AOE263" s="138"/>
      <c r="AOF263" s="138"/>
      <c r="AOG263" s="138"/>
      <c r="AOH263" s="138"/>
      <c r="AOI263" s="138"/>
      <c r="AOJ263" s="138"/>
      <c r="AOK263" s="138"/>
      <c r="AOL263" s="138"/>
      <c r="AOM263" s="138"/>
      <c r="AON263" s="138"/>
      <c r="AOO263" s="138"/>
      <c r="AOP263" s="138"/>
      <c r="AOQ263" s="138"/>
      <c r="AOR263" s="138"/>
      <c r="AOS263" s="138"/>
      <c r="AOT263" s="138"/>
      <c r="AOU263" s="138"/>
      <c r="AOV263" s="138"/>
      <c r="AOW263" s="138"/>
      <c r="AOX263" s="138"/>
      <c r="AOY263" s="138"/>
      <c r="AOZ263" s="138"/>
      <c r="APA263" s="138"/>
      <c r="APB263" s="138"/>
      <c r="APC263" s="138"/>
      <c r="APD263" s="138"/>
      <c r="APE263" s="138"/>
      <c r="APF263" s="138"/>
      <c r="APG263" s="138"/>
      <c r="APH263" s="138"/>
      <c r="API263" s="138"/>
      <c r="APJ263" s="138"/>
      <c r="APK263" s="138"/>
      <c r="APL263" s="138"/>
      <c r="APM263" s="138"/>
      <c r="APN263" s="138"/>
      <c r="APO263" s="138"/>
      <c r="APP263" s="138"/>
      <c r="APQ263" s="138"/>
      <c r="APR263" s="138"/>
      <c r="APS263" s="138"/>
      <c r="APT263" s="138"/>
      <c r="APU263" s="138"/>
      <c r="APV263" s="138"/>
      <c r="APW263" s="138"/>
      <c r="APX263" s="138"/>
      <c r="APY263" s="138"/>
      <c r="APZ263" s="138"/>
      <c r="AQA263" s="138"/>
      <c r="AQB263" s="138"/>
      <c r="AQC263" s="138"/>
      <c r="AQD263" s="138"/>
      <c r="AQE263" s="138"/>
      <c r="AQF263" s="138"/>
      <c r="AQG263" s="138"/>
      <c r="AQH263" s="138"/>
      <c r="AQI263" s="138"/>
      <c r="AQJ263" s="138"/>
      <c r="AQK263" s="138"/>
      <c r="AQL263" s="138"/>
      <c r="AQM263" s="138"/>
      <c r="AQN263" s="138"/>
      <c r="AQO263" s="138"/>
      <c r="AQP263" s="138"/>
      <c r="AQQ263" s="138"/>
      <c r="AQR263" s="138"/>
      <c r="AQS263" s="138"/>
      <c r="AQT263" s="138"/>
      <c r="AQU263" s="138"/>
      <c r="AQV263" s="138"/>
      <c r="AQW263" s="138"/>
      <c r="AQX263" s="138"/>
      <c r="AQY263" s="138"/>
      <c r="AQZ263" s="138"/>
      <c r="ARA263" s="138"/>
      <c r="ARB263" s="138"/>
      <c r="ARC263" s="138"/>
      <c r="ARD263" s="138"/>
      <c r="ARE263" s="138"/>
      <c r="ARF263" s="138"/>
      <c r="ARG263" s="138"/>
      <c r="ARH263" s="138"/>
      <c r="ARI263" s="138"/>
      <c r="ARJ263" s="138"/>
      <c r="ARK263" s="138"/>
      <c r="ARL263" s="138"/>
      <c r="ARM263" s="138"/>
      <c r="ARN263" s="138"/>
      <c r="ARO263" s="138"/>
      <c r="ARP263" s="138"/>
      <c r="ARQ263" s="138"/>
      <c r="ARR263" s="138"/>
      <c r="ARS263" s="138"/>
      <c r="ART263" s="138"/>
      <c r="ARU263" s="138"/>
      <c r="ARV263" s="138"/>
      <c r="ARW263" s="138"/>
      <c r="ARX263" s="138"/>
      <c r="ARY263" s="138"/>
      <c r="ARZ263" s="138"/>
      <c r="ASA263" s="138"/>
      <c r="ASB263" s="138"/>
      <c r="ASC263" s="138"/>
      <c r="ASD263" s="138"/>
      <c r="ASE263" s="138"/>
      <c r="ASF263" s="138"/>
      <c r="ASG263" s="138"/>
      <c r="ASH263" s="138"/>
      <c r="ASI263" s="138"/>
      <c r="ASJ263" s="138"/>
      <c r="ASK263" s="138"/>
      <c r="ASL263" s="138"/>
      <c r="ASM263" s="138"/>
      <c r="ASN263" s="138"/>
      <c r="ASO263" s="138"/>
      <c r="ASP263" s="138"/>
      <c r="ASQ263" s="138"/>
      <c r="ASR263" s="138"/>
      <c r="ASS263" s="138"/>
      <c r="AST263" s="138"/>
      <c r="ASU263" s="138"/>
      <c r="ASV263" s="138"/>
      <c r="ASW263" s="138"/>
      <c r="ASX263" s="138"/>
      <c r="ASY263" s="138"/>
      <c r="ASZ263" s="138"/>
      <c r="ATA263" s="138"/>
      <c r="ATB263" s="138"/>
      <c r="ATC263" s="138"/>
      <c r="ATD263" s="138"/>
      <c r="ATE263" s="138"/>
      <c r="ATF263" s="138"/>
      <c r="ATG263" s="138"/>
      <c r="ATH263" s="138"/>
      <c r="ATI263" s="138"/>
      <c r="ATJ263" s="138"/>
      <c r="ATK263" s="138"/>
      <c r="ATL263" s="138"/>
      <c r="ATM263" s="138"/>
      <c r="ATN263" s="138"/>
      <c r="ATO263" s="138"/>
      <c r="ATP263" s="138"/>
      <c r="ATQ263" s="138"/>
      <c r="ATR263" s="138"/>
      <c r="ATS263" s="138"/>
      <c r="ATT263" s="138"/>
      <c r="ATU263" s="138"/>
      <c r="ATV263" s="138"/>
      <c r="ATW263" s="138"/>
      <c r="ATX263" s="138"/>
      <c r="ATY263" s="138"/>
      <c r="ATZ263" s="138"/>
      <c r="AUA263" s="138"/>
      <c r="AUB263" s="138"/>
      <c r="AUC263" s="138"/>
      <c r="AUD263" s="138"/>
      <c r="AUE263" s="138"/>
      <c r="AUF263" s="138"/>
      <c r="AUG263" s="138"/>
      <c r="AUH263" s="138"/>
      <c r="AUI263" s="138"/>
      <c r="AUJ263" s="138"/>
      <c r="AUK263" s="138"/>
      <c r="AUL263" s="138"/>
      <c r="AUM263" s="138"/>
      <c r="AUN263" s="138"/>
      <c r="AUO263" s="138"/>
      <c r="AUP263" s="138"/>
      <c r="AUQ263" s="138"/>
      <c r="AUR263" s="138"/>
      <c r="AUS263" s="138"/>
      <c r="AUT263" s="138"/>
      <c r="AUU263" s="138"/>
      <c r="AUV263" s="138"/>
      <c r="AUW263" s="138"/>
      <c r="AUX263" s="138"/>
      <c r="AUY263" s="138"/>
      <c r="AUZ263" s="138"/>
      <c r="AVA263" s="138"/>
      <c r="AVB263" s="138"/>
      <c r="AVC263" s="138"/>
      <c r="AVD263" s="138"/>
      <c r="AVE263" s="138"/>
      <c r="AVF263" s="138"/>
      <c r="AVG263" s="138"/>
      <c r="AVH263" s="138"/>
      <c r="AVI263" s="138"/>
      <c r="AVJ263" s="138"/>
      <c r="AVK263" s="138"/>
      <c r="AVL263" s="138"/>
      <c r="AVM263" s="138"/>
      <c r="AVN263" s="138"/>
      <c r="AVO263" s="138"/>
      <c r="AVP263" s="138"/>
      <c r="AVQ263" s="138"/>
      <c r="AVR263" s="138"/>
      <c r="AVS263" s="138"/>
      <c r="AVT263" s="138"/>
      <c r="AVU263" s="138"/>
      <c r="AVV263" s="138"/>
      <c r="AVW263" s="138"/>
      <c r="AVX263" s="138"/>
      <c r="AVY263" s="138"/>
      <c r="AVZ263" s="138"/>
      <c r="AWA263" s="138"/>
      <c r="AWB263" s="138"/>
      <c r="AWC263" s="138"/>
      <c r="AWD263" s="138"/>
      <c r="AWE263" s="138"/>
      <c r="AWF263" s="138"/>
      <c r="AWG263" s="138"/>
      <c r="AWH263" s="138"/>
      <c r="AWI263" s="138"/>
      <c r="AWJ263" s="138"/>
      <c r="AWK263" s="138"/>
      <c r="AWL263" s="138"/>
      <c r="AWM263" s="138"/>
      <c r="AWN263" s="138"/>
      <c r="AWO263" s="138"/>
      <c r="AWP263" s="138"/>
      <c r="AWQ263" s="138"/>
      <c r="AWR263" s="138"/>
      <c r="AWS263" s="138"/>
      <c r="AWT263" s="138"/>
      <c r="AWU263" s="138"/>
      <c r="AWV263" s="138"/>
      <c r="AWW263" s="138"/>
      <c r="AWX263" s="138"/>
      <c r="AWY263" s="138"/>
      <c r="AWZ263" s="138"/>
      <c r="AXA263" s="138"/>
      <c r="AXB263" s="138"/>
      <c r="AXC263" s="138"/>
      <c r="AXD263" s="138"/>
      <c r="AXE263" s="138"/>
      <c r="AXF263" s="138"/>
      <c r="AXG263" s="138"/>
      <c r="AXH263" s="138"/>
      <c r="AXI263" s="138"/>
      <c r="AXJ263" s="138"/>
      <c r="AXK263" s="138"/>
      <c r="AXL263" s="138"/>
      <c r="AXM263" s="138"/>
      <c r="AXN263" s="138"/>
      <c r="AXO263" s="138"/>
      <c r="AXP263" s="138"/>
      <c r="AXQ263" s="138"/>
      <c r="AXR263" s="138"/>
      <c r="AXS263" s="138"/>
      <c r="AXT263" s="138"/>
      <c r="AXU263" s="138"/>
      <c r="AXV263" s="138"/>
      <c r="AXW263" s="138"/>
      <c r="AXX263" s="138"/>
      <c r="AXY263" s="138"/>
      <c r="AXZ263" s="138"/>
      <c r="AYA263" s="138"/>
      <c r="AYB263" s="138"/>
      <c r="AYC263" s="138"/>
      <c r="AYD263" s="138"/>
      <c r="AYE263" s="138"/>
      <c r="AYF263" s="138"/>
      <c r="AYG263" s="138"/>
      <c r="AYH263" s="138"/>
      <c r="AYI263" s="138"/>
      <c r="AYJ263" s="138"/>
      <c r="AYK263" s="138"/>
      <c r="AYL263" s="138"/>
      <c r="AYM263" s="138"/>
      <c r="AYN263" s="138"/>
      <c r="AYO263" s="138"/>
      <c r="AYP263" s="138"/>
      <c r="AYQ263" s="138"/>
      <c r="AYR263" s="138"/>
      <c r="AYS263" s="138"/>
      <c r="AYT263" s="138"/>
      <c r="AYU263" s="138"/>
      <c r="AYV263" s="138"/>
      <c r="AYW263" s="138"/>
      <c r="AYX263" s="138"/>
      <c r="AYY263" s="138"/>
      <c r="AYZ263" s="138"/>
      <c r="AZA263" s="138"/>
      <c r="AZB263" s="138"/>
      <c r="AZC263" s="138"/>
      <c r="AZD263" s="138"/>
      <c r="AZE263" s="138"/>
      <c r="AZF263" s="138"/>
      <c r="AZG263" s="138"/>
      <c r="AZH263" s="138"/>
      <c r="AZI263" s="138"/>
      <c r="AZJ263" s="138"/>
      <c r="AZK263" s="138"/>
      <c r="AZL263" s="138"/>
      <c r="AZM263" s="138"/>
      <c r="AZN263" s="138"/>
      <c r="AZO263" s="138"/>
      <c r="AZP263" s="138"/>
      <c r="AZQ263" s="138"/>
      <c r="AZR263" s="138"/>
      <c r="AZS263" s="138"/>
      <c r="AZT263" s="138"/>
      <c r="AZU263" s="138"/>
      <c r="AZV263" s="138"/>
      <c r="AZW263" s="138"/>
      <c r="AZX263" s="138"/>
      <c r="AZY263" s="138"/>
      <c r="AZZ263" s="138"/>
      <c r="BAA263" s="138"/>
      <c r="BAB263" s="138"/>
      <c r="BAC263" s="138"/>
      <c r="BAD263" s="138"/>
      <c r="BAE263" s="138"/>
      <c r="BAF263" s="138"/>
      <c r="BAG263" s="138"/>
      <c r="BAH263" s="138"/>
      <c r="BAI263" s="138"/>
      <c r="BAJ263" s="138"/>
      <c r="BAK263" s="138"/>
      <c r="BAL263" s="138"/>
      <c r="BAM263" s="138"/>
      <c r="BAN263" s="138"/>
      <c r="BAO263" s="138"/>
      <c r="BAP263" s="138"/>
      <c r="BAQ263" s="138"/>
      <c r="BAR263" s="138"/>
      <c r="BAS263" s="138"/>
      <c r="BAT263" s="138"/>
      <c r="BAU263" s="138"/>
      <c r="BAV263" s="138"/>
      <c r="BAW263" s="138"/>
      <c r="BAX263" s="138"/>
      <c r="BAY263" s="138"/>
      <c r="BAZ263" s="138"/>
      <c r="BBA263" s="138"/>
      <c r="BBB263" s="138"/>
      <c r="BBC263" s="138"/>
      <c r="BBD263" s="138"/>
      <c r="BBE263" s="138"/>
      <c r="BBF263" s="138"/>
      <c r="BBG263" s="138"/>
      <c r="BBH263" s="138"/>
      <c r="BBI263" s="138"/>
      <c r="BBJ263" s="138"/>
      <c r="BBK263" s="138"/>
      <c r="BBL263" s="138"/>
      <c r="BBM263" s="138"/>
      <c r="BBN263" s="138"/>
      <c r="BBO263" s="138"/>
      <c r="BBP263" s="138"/>
      <c r="BBQ263" s="138"/>
      <c r="BBR263" s="138"/>
      <c r="BBS263" s="138"/>
      <c r="BBT263" s="138"/>
      <c r="BBU263" s="138"/>
      <c r="BBV263" s="138"/>
      <c r="BBW263" s="138"/>
      <c r="BBX263" s="138"/>
      <c r="BBY263" s="138"/>
      <c r="BBZ263" s="138"/>
      <c r="BCA263" s="138"/>
      <c r="BCB263" s="138"/>
      <c r="BCC263" s="138"/>
      <c r="BCD263" s="138"/>
      <c r="BCE263" s="138"/>
      <c r="BCF263" s="138"/>
      <c r="BCG263" s="138"/>
      <c r="BCH263" s="138"/>
      <c r="BCI263" s="138"/>
      <c r="BCJ263" s="138"/>
      <c r="BCK263" s="138"/>
      <c r="BCL263" s="138"/>
      <c r="BCM263" s="138"/>
      <c r="BCN263" s="138"/>
      <c r="BCO263" s="138"/>
      <c r="BCP263" s="138"/>
      <c r="BCQ263" s="138"/>
      <c r="BCR263" s="138"/>
      <c r="BCS263" s="138"/>
      <c r="BCT263" s="138"/>
      <c r="BCU263" s="138"/>
      <c r="BCV263" s="138"/>
      <c r="BCW263" s="138"/>
      <c r="BCX263" s="138"/>
      <c r="BCY263" s="138"/>
      <c r="BCZ263" s="138"/>
      <c r="BDA263" s="138"/>
      <c r="BDB263" s="138"/>
      <c r="BDC263" s="138"/>
      <c r="BDD263" s="138"/>
      <c r="BDE263" s="138"/>
      <c r="BDF263" s="138"/>
      <c r="BDG263" s="138"/>
      <c r="BDH263" s="138"/>
      <c r="BDI263" s="138"/>
      <c r="BDJ263" s="138"/>
      <c r="BDK263" s="138"/>
      <c r="BDL263" s="138"/>
      <c r="BDM263" s="138"/>
      <c r="BDN263" s="138"/>
      <c r="BDO263" s="138"/>
      <c r="BDP263" s="138"/>
      <c r="BDQ263" s="138"/>
      <c r="BDR263" s="138"/>
      <c r="BDS263" s="138"/>
      <c r="BDT263" s="138"/>
      <c r="BDU263" s="138"/>
      <c r="BDV263" s="138"/>
      <c r="BDW263" s="138"/>
      <c r="BDX263" s="138"/>
      <c r="BDY263" s="138"/>
      <c r="BDZ263" s="138"/>
      <c r="BEA263" s="138"/>
      <c r="BEB263" s="138"/>
      <c r="BEC263" s="138"/>
      <c r="BED263" s="138"/>
      <c r="BEE263" s="138"/>
      <c r="BEF263" s="138"/>
      <c r="BEG263" s="138"/>
      <c r="BEH263" s="138"/>
      <c r="BEI263" s="138"/>
      <c r="BEJ263" s="138"/>
      <c r="BEK263" s="138"/>
      <c r="BEL263" s="138"/>
      <c r="BEM263" s="138"/>
      <c r="BEN263" s="138"/>
      <c r="BEO263" s="138"/>
      <c r="BEP263" s="138"/>
      <c r="BEQ263" s="138"/>
      <c r="BER263" s="138"/>
      <c r="BES263" s="138"/>
      <c r="BET263" s="138"/>
      <c r="BEU263" s="138"/>
      <c r="BEV263" s="138"/>
      <c r="BEW263" s="138"/>
      <c r="BEX263" s="138"/>
      <c r="BEY263" s="138"/>
      <c r="BEZ263" s="138"/>
      <c r="BFA263" s="138"/>
      <c r="BFB263" s="138"/>
      <c r="BFC263" s="138"/>
      <c r="BFD263" s="138"/>
      <c r="BFE263" s="138"/>
      <c r="BFF263" s="138"/>
      <c r="BFG263" s="138"/>
      <c r="BFH263" s="138"/>
      <c r="BFI263" s="138"/>
      <c r="BFJ263" s="138"/>
      <c r="BFK263" s="138"/>
      <c r="BFL263" s="138"/>
      <c r="BFM263" s="138"/>
      <c r="BFN263" s="138"/>
      <c r="BFO263" s="138"/>
      <c r="BFP263" s="138"/>
      <c r="BFQ263" s="138"/>
      <c r="BFR263" s="138"/>
      <c r="BFS263" s="138"/>
      <c r="BFT263" s="138"/>
      <c r="BFU263" s="138"/>
      <c r="BFV263" s="138"/>
      <c r="BFW263" s="138"/>
      <c r="BFX263" s="138"/>
      <c r="BFY263" s="138"/>
      <c r="BFZ263" s="138"/>
      <c r="BGA263" s="138"/>
      <c r="BGB263" s="138"/>
      <c r="BGC263" s="138"/>
      <c r="BGD263" s="138"/>
      <c r="BGE263" s="138"/>
      <c r="BGF263" s="138"/>
      <c r="BGG263" s="138"/>
      <c r="BGH263" s="138"/>
      <c r="BGI263" s="138"/>
      <c r="BGJ263" s="138"/>
      <c r="BGK263" s="138"/>
      <c r="BGL263" s="138"/>
      <c r="BGM263" s="138"/>
      <c r="BGN263" s="138"/>
      <c r="BGO263" s="138"/>
      <c r="BGP263" s="138"/>
      <c r="BGQ263" s="138"/>
      <c r="BGR263" s="138"/>
      <c r="BGS263" s="138"/>
      <c r="BGT263" s="138"/>
      <c r="BGU263" s="138"/>
      <c r="BGV263" s="138"/>
      <c r="BGW263" s="138"/>
      <c r="BGX263" s="138"/>
      <c r="BGY263" s="138"/>
      <c r="BGZ263" s="138"/>
      <c r="BHA263" s="138"/>
      <c r="BHB263" s="138"/>
      <c r="BHC263" s="138"/>
      <c r="BHD263" s="138"/>
      <c r="BHE263" s="138"/>
      <c r="BHF263" s="138"/>
      <c r="BHG263" s="138"/>
      <c r="BHH263" s="138"/>
      <c r="BHI263" s="138"/>
      <c r="BHJ263" s="138"/>
      <c r="BHK263" s="138"/>
      <c r="BHL263" s="138"/>
      <c r="BHM263" s="138"/>
      <c r="BHN263" s="138"/>
      <c r="BHO263" s="138"/>
      <c r="BHP263" s="138"/>
      <c r="BHQ263" s="138"/>
      <c r="BHR263" s="138"/>
      <c r="BHS263" s="138"/>
      <c r="BHT263" s="138"/>
      <c r="BHU263" s="138"/>
      <c r="BHV263" s="138"/>
      <c r="BHW263" s="138"/>
      <c r="BHX263" s="138"/>
      <c r="BHY263" s="138"/>
      <c r="BHZ263" s="138"/>
      <c r="BIA263" s="138"/>
      <c r="BIB263" s="138"/>
      <c r="BIC263" s="138"/>
      <c r="BID263" s="138"/>
      <c r="BIE263" s="138"/>
      <c r="BIF263" s="138"/>
      <c r="BIG263" s="138"/>
      <c r="BIH263" s="138"/>
      <c r="BII263" s="138"/>
      <c r="BIJ263" s="138"/>
      <c r="BIK263" s="138"/>
      <c r="BIL263" s="138"/>
      <c r="BIM263" s="138"/>
      <c r="BIN263" s="138"/>
      <c r="BIO263" s="138"/>
      <c r="BIP263" s="138"/>
      <c r="BIQ263" s="138"/>
      <c r="BIR263" s="138"/>
      <c r="BIS263" s="138"/>
      <c r="BIT263" s="138"/>
      <c r="BIU263" s="138"/>
      <c r="BIV263" s="138"/>
      <c r="BIW263" s="138"/>
      <c r="BIX263" s="138"/>
      <c r="BIY263" s="138"/>
      <c r="BIZ263" s="138"/>
      <c r="BJA263" s="138"/>
      <c r="BJB263" s="138"/>
      <c r="BJC263" s="138"/>
      <c r="BJD263" s="138"/>
      <c r="BJE263" s="138"/>
      <c r="BJF263" s="138"/>
      <c r="BJG263" s="138"/>
      <c r="BJH263" s="138"/>
      <c r="BJI263" s="138"/>
      <c r="BJJ263" s="138"/>
      <c r="BJK263" s="138"/>
      <c r="BJL263" s="138"/>
      <c r="BJM263" s="138"/>
      <c r="BJN263" s="138"/>
      <c r="BJO263" s="138"/>
      <c r="BJP263" s="138"/>
      <c r="BJQ263" s="138"/>
      <c r="BJR263" s="138"/>
      <c r="BJS263" s="138"/>
      <c r="BJT263" s="138"/>
      <c r="BJU263" s="138"/>
      <c r="BJV263" s="138"/>
      <c r="BJW263" s="138"/>
      <c r="BJX263" s="138"/>
      <c r="BJY263" s="138"/>
      <c r="BJZ263" s="138"/>
      <c r="BKA263" s="138"/>
      <c r="BKB263" s="138"/>
      <c r="BKC263" s="138"/>
      <c r="BKD263" s="138"/>
      <c r="BKE263" s="138"/>
      <c r="BKF263" s="138"/>
      <c r="BKG263" s="138"/>
      <c r="BKH263" s="138"/>
      <c r="BKI263" s="138"/>
      <c r="BKJ263" s="138"/>
      <c r="BKK263" s="138"/>
      <c r="BKL263" s="138"/>
      <c r="BKM263" s="138"/>
      <c r="BKN263" s="138"/>
      <c r="BKO263" s="138"/>
      <c r="BKP263" s="138"/>
      <c r="BKQ263" s="138"/>
      <c r="BKR263" s="138"/>
      <c r="BKS263" s="138"/>
      <c r="BKT263" s="138"/>
      <c r="BKU263" s="138"/>
      <c r="BKV263" s="138"/>
      <c r="BKW263" s="138"/>
      <c r="BKX263" s="138"/>
      <c r="BKY263" s="138"/>
      <c r="BKZ263" s="138"/>
      <c r="BLA263" s="138"/>
      <c r="BLB263" s="138"/>
      <c r="BLC263" s="138"/>
      <c r="BLD263" s="138"/>
      <c r="BLE263" s="138"/>
      <c r="BLF263" s="138"/>
      <c r="BLG263" s="138"/>
      <c r="BLH263" s="138"/>
      <c r="BLI263" s="138"/>
      <c r="BLJ263" s="138"/>
      <c r="BLK263" s="138"/>
      <c r="BLL263" s="138"/>
      <c r="BLM263" s="138"/>
      <c r="BLN263" s="138"/>
      <c r="BLO263" s="138"/>
      <c r="BLP263" s="138"/>
      <c r="BLQ263" s="138"/>
      <c r="BLR263" s="138"/>
      <c r="BLS263" s="138"/>
      <c r="BLT263" s="138"/>
      <c r="BLU263" s="138"/>
      <c r="BLV263" s="138"/>
      <c r="BLW263" s="138"/>
      <c r="BLX263" s="138"/>
      <c r="BLY263" s="138"/>
      <c r="BLZ263" s="138"/>
      <c r="BMA263" s="138"/>
      <c r="BMB263" s="138"/>
      <c r="BMC263" s="138"/>
      <c r="BMD263" s="138"/>
      <c r="BME263" s="138"/>
      <c r="BMF263" s="138"/>
      <c r="BMG263" s="138"/>
      <c r="BMH263" s="138"/>
      <c r="BMI263" s="138"/>
      <c r="BMJ263" s="138"/>
      <c r="BMK263" s="138"/>
      <c r="BML263" s="138"/>
      <c r="BMM263" s="138"/>
      <c r="BMN263" s="138"/>
      <c r="BMO263" s="138"/>
      <c r="BMP263" s="138"/>
      <c r="BMQ263" s="138"/>
      <c r="BMR263" s="138"/>
      <c r="BMS263" s="138"/>
      <c r="BMT263" s="138"/>
      <c r="BMU263" s="138"/>
      <c r="BMV263" s="138"/>
      <c r="BMW263" s="138"/>
      <c r="BMX263" s="138"/>
      <c r="BMY263" s="138"/>
      <c r="BMZ263" s="138"/>
      <c r="BNA263" s="138"/>
      <c r="BNB263" s="138"/>
      <c r="BNC263" s="138"/>
      <c r="BND263" s="138"/>
      <c r="BNE263" s="138"/>
      <c r="BNF263" s="138"/>
      <c r="BNG263" s="138"/>
      <c r="BNH263" s="138"/>
      <c r="BNI263" s="138"/>
      <c r="BNJ263" s="138"/>
      <c r="BNK263" s="138"/>
      <c r="BNL263" s="138"/>
      <c r="BNM263" s="138"/>
      <c r="BNN263" s="138"/>
      <c r="BNO263" s="138"/>
      <c r="BNP263" s="138"/>
      <c r="BNQ263" s="138"/>
      <c r="BNR263" s="138"/>
      <c r="BNS263" s="138"/>
      <c r="BNT263" s="138"/>
      <c r="BNU263" s="138"/>
      <c r="BNV263" s="138"/>
      <c r="BNW263" s="138"/>
      <c r="BNX263" s="138"/>
      <c r="BNY263" s="138"/>
      <c r="BNZ263" s="138"/>
      <c r="BOA263" s="138"/>
      <c r="BOB263" s="138"/>
      <c r="BOC263" s="138"/>
      <c r="BOD263" s="138"/>
      <c r="BOE263" s="138"/>
      <c r="BOF263" s="138"/>
      <c r="BOG263" s="138"/>
      <c r="BOH263" s="138"/>
      <c r="BOI263" s="138"/>
      <c r="BOJ263" s="138"/>
      <c r="BOK263" s="138"/>
      <c r="BOL263" s="138"/>
      <c r="BOM263" s="138"/>
      <c r="BON263" s="138"/>
      <c r="BOO263" s="138"/>
      <c r="BOP263" s="138"/>
      <c r="BOQ263" s="138"/>
      <c r="BOR263" s="138"/>
      <c r="BOS263" s="138"/>
      <c r="BOT263" s="138"/>
      <c r="BOU263" s="138"/>
      <c r="BOV263" s="138"/>
      <c r="BOW263" s="138"/>
      <c r="BOX263" s="138"/>
      <c r="BOY263" s="138"/>
      <c r="BOZ263" s="138"/>
      <c r="BPA263" s="138"/>
      <c r="BPB263" s="138"/>
      <c r="BPC263" s="138"/>
      <c r="BPD263" s="138"/>
      <c r="BPE263" s="138"/>
      <c r="BPF263" s="138"/>
      <c r="BPG263" s="138"/>
      <c r="BPH263" s="138"/>
      <c r="BPI263" s="138"/>
      <c r="BPJ263" s="138"/>
      <c r="BPK263" s="138"/>
      <c r="BPL263" s="138"/>
      <c r="BPM263" s="138"/>
      <c r="BPN263" s="138"/>
      <c r="BPO263" s="138"/>
      <c r="BPP263" s="138"/>
      <c r="BPQ263" s="138"/>
      <c r="BPR263" s="138"/>
      <c r="BPS263" s="138"/>
      <c r="BPT263" s="138"/>
      <c r="BPU263" s="138"/>
      <c r="BPV263" s="138"/>
      <c r="BPW263" s="138"/>
      <c r="BPX263" s="138"/>
      <c r="BPY263" s="138"/>
      <c r="BPZ263" s="138"/>
      <c r="BQA263" s="138"/>
      <c r="BQB263" s="138"/>
      <c r="BQC263" s="138"/>
      <c r="BQD263" s="138"/>
      <c r="BQE263" s="138"/>
      <c r="BQF263" s="138"/>
      <c r="BQG263" s="138"/>
      <c r="BQH263" s="138"/>
      <c r="BQI263" s="138"/>
      <c r="BQJ263" s="138"/>
      <c r="BQK263" s="138"/>
      <c r="BQL263" s="138"/>
      <c r="BQM263" s="138"/>
      <c r="BQN263" s="138"/>
      <c r="BQO263" s="138"/>
      <c r="BQP263" s="138"/>
      <c r="BQQ263" s="138"/>
      <c r="BQR263" s="138"/>
      <c r="BQS263" s="138"/>
      <c r="BQT263" s="138"/>
      <c r="BQU263" s="138"/>
      <c r="BQV263" s="138"/>
      <c r="BQW263" s="138"/>
      <c r="BQX263" s="138"/>
      <c r="BQY263" s="138"/>
      <c r="BQZ263" s="138"/>
      <c r="BRA263" s="138"/>
      <c r="BRB263" s="138"/>
      <c r="BRC263" s="138"/>
      <c r="BRD263" s="138"/>
      <c r="BRE263" s="138"/>
      <c r="BRF263" s="138"/>
      <c r="BRG263" s="138"/>
      <c r="BRH263" s="138"/>
      <c r="BRI263" s="138"/>
      <c r="BRJ263" s="138"/>
      <c r="BRK263" s="138"/>
      <c r="BRL263" s="138"/>
      <c r="BRM263" s="138"/>
      <c r="BRN263" s="138"/>
      <c r="BRO263" s="138"/>
      <c r="BRP263" s="138"/>
      <c r="BRQ263" s="138"/>
      <c r="BRR263" s="138"/>
      <c r="BRS263" s="138"/>
      <c r="BRT263" s="138"/>
      <c r="BRU263" s="138"/>
      <c r="BRV263" s="138"/>
      <c r="BRW263" s="138"/>
      <c r="BRX263" s="138"/>
      <c r="BRY263" s="138"/>
      <c r="BRZ263" s="138"/>
      <c r="BSA263" s="138"/>
      <c r="BSB263" s="138"/>
      <c r="BSC263" s="138"/>
      <c r="BSD263" s="138"/>
      <c r="BSE263" s="138"/>
      <c r="BSF263" s="138"/>
      <c r="BSG263" s="138"/>
      <c r="BSH263" s="138"/>
      <c r="BSI263" s="138"/>
      <c r="BSJ263" s="138"/>
      <c r="BSK263" s="138"/>
      <c r="BSL263" s="138"/>
      <c r="BSM263" s="138"/>
      <c r="BSN263" s="138"/>
      <c r="BSO263" s="138"/>
      <c r="BSP263" s="138"/>
      <c r="BSQ263" s="138"/>
      <c r="BSR263" s="138"/>
      <c r="BSS263" s="138"/>
      <c r="BST263" s="138"/>
      <c r="BSU263" s="138"/>
      <c r="BSV263" s="138"/>
      <c r="BSW263" s="138"/>
      <c r="BSX263" s="138"/>
      <c r="BSY263" s="138"/>
      <c r="BSZ263" s="138"/>
      <c r="BTA263" s="138"/>
      <c r="BTB263" s="138"/>
      <c r="BTC263" s="138"/>
      <c r="BTD263" s="138"/>
      <c r="BTE263" s="138"/>
      <c r="BTF263" s="138"/>
      <c r="BTG263" s="138"/>
      <c r="BTH263" s="138"/>
      <c r="BTI263" s="138"/>
      <c r="BTJ263" s="138"/>
      <c r="BTK263" s="138"/>
      <c r="BTL263" s="138"/>
      <c r="BTM263" s="138"/>
      <c r="BTN263" s="138"/>
      <c r="BTO263" s="138"/>
      <c r="BTP263" s="138"/>
      <c r="BTQ263" s="138"/>
      <c r="BTR263" s="138"/>
      <c r="BTS263" s="138"/>
      <c r="BTT263" s="138"/>
      <c r="BTU263" s="138"/>
      <c r="BTV263" s="138"/>
      <c r="BTW263" s="138"/>
      <c r="BTX263" s="138"/>
      <c r="BTY263" s="138"/>
      <c r="BTZ263" s="138"/>
      <c r="BUA263" s="138"/>
      <c r="BUB263" s="138"/>
      <c r="BUC263" s="138"/>
      <c r="BUD263" s="138"/>
      <c r="BUE263" s="138"/>
      <c r="BUF263" s="138"/>
      <c r="BUG263" s="138"/>
      <c r="BUH263" s="138"/>
      <c r="BUI263" s="138"/>
      <c r="BUJ263" s="138"/>
      <c r="BUK263" s="138"/>
      <c r="BUL263" s="138"/>
      <c r="BUM263" s="138"/>
      <c r="BUN263" s="138"/>
      <c r="BUO263" s="138"/>
      <c r="BUP263" s="138"/>
      <c r="BUQ263" s="138"/>
      <c r="BUR263" s="138"/>
      <c r="BUS263" s="138"/>
      <c r="BUT263" s="138"/>
      <c r="BUU263" s="138"/>
      <c r="BUV263" s="138"/>
      <c r="BUW263" s="138"/>
      <c r="BUX263" s="138"/>
      <c r="BUY263" s="138"/>
      <c r="BUZ263" s="138"/>
      <c r="BVA263" s="138"/>
      <c r="BVB263" s="138"/>
      <c r="BVC263" s="138"/>
      <c r="BVD263" s="138"/>
      <c r="BVE263" s="138"/>
      <c r="BVF263" s="138"/>
      <c r="BVG263" s="138"/>
      <c r="BVH263" s="138"/>
      <c r="BVI263" s="138"/>
      <c r="BVJ263" s="138"/>
      <c r="BVK263" s="138"/>
      <c r="BVL263" s="138"/>
      <c r="BVM263" s="138"/>
      <c r="BVN263" s="138"/>
      <c r="BVO263" s="138"/>
      <c r="BVP263" s="138"/>
      <c r="BVQ263" s="138"/>
      <c r="BVR263" s="138"/>
      <c r="BVS263" s="138"/>
      <c r="BVT263" s="138"/>
      <c r="BVU263" s="138"/>
      <c r="BVV263" s="138"/>
      <c r="BVW263" s="138"/>
      <c r="BVX263" s="138"/>
      <c r="BVY263" s="138"/>
      <c r="BVZ263" s="138"/>
      <c r="BWA263" s="138"/>
      <c r="BWB263" s="138"/>
      <c r="BWC263" s="138"/>
      <c r="BWD263" s="138"/>
      <c r="BWE263" s="138"/>
      <c r="BWF263" s="138"/>
      <c r="BWG263" s="138"/>
      <c r="BWH263" s="138"/>
      <c r="BWI263" s="138"/>
      <c r="BWJ263" s="138"/>
      <c r="BWK263" s="138"/>
      <c r="BWL263" s="138"/>
      <c r="BWM263" s="138"/>
      <c r="BWN263" s="138"/>
      <c r="BWO263" s="138"/>
      <c r="BWP263" s="138"/>
      <c r="BWQ263" s="138"/>
      <c r="BWR263" s="138"/>
      <c r="BWS263" s="138"/>
      <c r="BWT263" s="138"/>
      <c r="BWU263" s="138"/>
      <c r="BWV263" s="138"/>
      <c r="BWW263" s="138"/>
      <c r="BWX263" s="138"/>
      <c r="BWY263" s="138"/>
      <c r="BWZ263" s="138"/>
      <c r="BXA263" s="138"/>
      <c r="BXB263" s="138"/>
      <c r="BXC263" s="138"/>
      <c r="BXD263" s="138"/>
      <c r="BXE263" s="138"/>
      <c r="BXF263" s="138"/>
      <c r="BXG263" s="138"/>
      <c r="BXH263" s="138"/>
      <c r="BXI263" s="138"/>
      <c r="BXJ263" s="138"/>
      <c r="BXK263" s="138"/>
      <c r="BXL263" s="138"/>
      <c r="BXM263" s="138"/>
      <c r="BXN263" s="138"/>
      <c r="BXO263" s="138"/>
      <c r="BXP263" s="138"/>
      <c r="BXQ263" s="138"/>
      <c r="BXR263" s="138"/>
      <c r="BXS263" s="138"/>
      <c r="BXT263" s="138"/>
      <c r="BXU263" s="138"/>
      <c r="BXV263" s="138"/>
      <c r="BXW263" s="138"/>
      <c r="BXX263" s="138"/>
      <c r="BXY263" s="138"/>
      <c r="BXZ263" s="138"/>
      <c r="BYA263" s="138"/>
      <c r="BYB263" s="138"/>
      <c r="BYC263" s="138"/>
      <c r="BYD263" s="138"/>
      <c r="BYE263" s="138"/>
      <c r="BYF263" s="138"/>
      <c r="BYG263" s="138"/>
      <c r="BYH263" s="138"/>
      <c r="BYI263" s="138"/>
      <c r="BYJ263" s="138"/>
      <c r="BYK263" s="138"/>
      <c r="BYL263" s="138"/>
      <c r="BYM263" s="138"/>
      <c r="BYN263" s="138"/>
      <c r="BYO263" s="138"/>
      <c r="BYP263" s="138"/>
      <c r="BYQ263" s="138"/>
      <c r="BYR263" s="138"/>
      <c r="BYS263" s="138"/>
      <c r="BYT263" s="138"/>
      <c r="BYU263" s="138"/>
      <c r="BYV263" s="138"/>
      <c r="BYW263" s="138"/>
      <c r="BYX263" s="138"/>
      <c r="BYY263" s="138"/>
      <c r="BYZ263" s="138"/>
      <c r="BZA263" s="138"/>
      <c r="BZB263" s="138"/>
      <c r="BZC263" s="138"/>
      <c r="BZD263" s="138"/>
      <c r="BZE263" s="138"/>
      <c r="BZF263" s="138"/>
      <c r="BZG263" s="138"/>
      <c r="BZH263" s="138"/>
      <c r="BZI263" s="138"/>
      <c r="BZJ263" s="138"/>
      <c r="BZK263" s="138"/>
      <c r="BZL263" s="138"/>
      <c r="BZM263" s="138"/>
      <c r="BZN263" s="138"/>
      <c r="BZO263" s="138"/>
      <c r="BZP263" s="138"/>
      <c r="BZQ263" s="138"/>
      <c r="BZR263" s="138"/>
      <c r="BZS263" s="138"/>
      <c r="BZT263" s="138"/>
      <c r="BZU263" s="138"/>
      <c r="BZV263" s="138"/>
      <c r="BZW263" s="138"/>
      <c r="BZX263" s="138"/>
      <c r="BZY263" s="138"/>
      <c r="BZZ263" s="138"/>
      <c r="CAA263" s="138"/>
      <c r="CAB263" s="138"/>
      <c r="CAC263" s="138"/>
      <c r="CAD263" s="138"/>
      <c r="CAE263" s="138"/>
      <c r="CAF263" s="138"/>
      <c r="CAG263" s="138"/>
      <c r="CAH263" s="138"/>
      <c r="CAI263" s="138"/>
      <c r="CAJ263" s="138"/>
      <c r="CAK263" s="138"/>
      <c r="CAL263" s="138"/>
      <c r="CAM263" s="138"/>
      <c r="CAN263" s="138"/>
      <c r="CAO263" s="138"/>
      <c r="CAP263" s="138"/>
      <c r="CAQ263" s="138"/>
      <c r="CAR263" s="138"/>
      <c r="CAS263" s="138"/>
      <c r="CAT263" s="138"/>
      <c r="CAU263" s="138"/>
      <c r="CAV263" s="138"/>
      <c r="CAW263" s="138"/>
      <c r="CAX263" s="138"/>
      <c r="CAY263" s="138"/>
      <c r="CAZ263" s="138"/>
      <c r="CBA263" s="138"/>
      <c r="CBB263" s="138"/>
      <c r="CBC263" s="138"/>
      <c r="CBD263" s="138"/>
      <c r="CBE263" s="138"/>
      <c r="CBF263" s="138"/>
      <c r="CBG263" s="138"/>
      <c r="CBH263" s="138"/>
      <c r="CBI263" s="138"/>
      <c r="CBJ263" s="138"/>
      <c r="CBK263" s="138"/>
      <c r="CBL263" s="138"/>
      <c r="CBM263" s="138"/>
      <c r="CBN263" s="138"/>
      <c r="CBO263" s="138"/>
      <c r="CBP263" s="138"/>
      <c r="CBQ263" s="138"/>
      <c r="CBR263" s="138"/>
      <c r="CBS263" s="138"/>
      <c r="CBT263" s="138"/>
      <c r="CBU263" s="138"/>
      <c r="CBV263" s="138"/>
      <c r="CBW263" s="138"/>
      <c r="CBX263" s="138"/>
      <c r="CBY263" s="138"/>
      <c r="CBZ263" s="138"/>
      <c r="CCA263" s="138"/>
      <c r="CCB263" s="138"/>
      <c r="CCC263" s="138"/>
      <c r="CCD263" s="138"/>
      <c r="CCE263" s="138"/>
      <c r="CCF263" s="138"/>
      <c r="CCG263" s="138"/>
      <c r="CCH263" s="138"/>
      <c r="CCI263" s="138"/>
      <c r="CCJ263" s="138"/>
      <c r="CCK263" s="138"/>
      <c r="CCL263" s="138"/>
      <c r="CCM263" s="138"/>
      <c r="CCN263" s="138"/>
      <c r="CCO263" s="138"/>
      <c r="CCP263" s="138"/>
      <c r="CCQ263" s="138"/>
      <c r="CCR263" s="138"/>
      <c r="CCS263" s="138"/>
      <c r="CCT263" s="138"/>
      <c r="CCU263" s="138"/>
      <c r="CCV263" s="138"/>
      <c r="CCW263" s="138"/>
      <c r="CCX263" s="138"/>
      <c r="CCY263" s="138"/>
      <c r="CCZ263" s="138"/>
      <c r="CDA263" s="138"/>
      <c r="CDB263" s="138"/>
      <c r="CDC263" s="138"/>
      <c r="CDD263" s="138"/>
      <c r="CDE263" s="138"/>
      <c r="CDF263" s="138"/>
      <c r="CDG263" s="138"/>
      <c r="CDH263" s="138"/>
      <c r="CDI263" s="138"/>
      <c r="CDJ263" s="138"/>
      <c r="CDK263" s="138"/>
      <c r="CDL263" s="138"/>
      <c r="CDM263" s="138"/>
      <c r="CDN263" s="138"/>
      <c r="CDO263" s="138"/>
      <c r="CDP263" s="138"/>
      <c r="CDQ263" s="138"/>
      <c r="CDR263" s="138"/>
      <c r="CDS263" s="138"/>
      <c r="CDT263" s="138"/>
      <c r="CDU263" s="138"/>
      <c r="CDV263" s="138"/>
      <c r="CDW263" s="138"/>
      <c r="CDX263" s="138"/>
      <c r="CDY263" s="138"/>
      <c r="CDZ263" s="138"/>
      <c r="CEA263" s="138"/>
      <c r="CEB263" s="138"/>
      <c r="CEC263" s="138"/>
      <c r="CED263" s="138"/>
      <c r="CEE263" s="138"/>
      <c r="CEF263" s="138"/>
      <c r="CEG263" s="138"/>
      <c r="CEH263" s="138"/>
      <c r="CEI263" s="138"/>
      <c r="CEJ263" s="138"/>
      <c r="CEK263" s="138"/>
      <c r="CEL263" s="138"/>
      <c r="CEM263" s="138"/>
      <c r="CEN263" s="138"/>
      <c r="CEO263" s="138"/>
      <c r="CEP263" s="138"/>
      <c r="CEQ263" s="138"/>
      <c r="CER263" s="138"/>
      <c r="CES263" s="138"/>
      <c r="CET263" s="138"/>
      <c r="CEU263" s="138"/>
      <c r="CEV263" s="138"/>
      <c r="CEW263" s="138"/>
      <c r="CEX263" s="138"/>
      <c r="CEY263" s="138"/>
      <c r="CEZ263" s="138"/>
      <c r="CFA263" s="138"/>
      <c r="CFB263" s="138"/>
      <c r="CFC263" s="138"/>
      <c r="CFD263" s="138"/>
      <c r="CFE263" s="138"/>
      <c r="CFF263" s="138"/>
      <c r="CFG263" s="138"/>
      <c r="CFH263" s="138"/>
      <c r="CFI263" s="138"/>
      <c r="CFJ263" s="138"/>
      <c r="CFK263" s="138"/>
      <c r="CFL263" s="138"/>
      <c r="CFM263" s="138"/>
      <c r="CFN263" s="138"/>
      <c r="CFO263" s="138"/>
      <c r="CFP263" s="138"/>
      <c r="CFQ263" s="138"/>
      <c r="CFR263" s="138"/>
      <c r="CFS263" s="138"/>
      <c r="CFT263" s="138"/>
      <c r="CFU263" s="138"/>
      <c r="CFV263" s="138"/>
      <c r="CFW263" s="138"/>
      <c r="CFX263" s="138"/>
      <c r="CFY263" s="138"/>
      <c r="CFZ263" s="138"/>
      <c r="CGA263" s="138"/>
      <c r="CGB263" s="138"/>
      <c r="CGC263" s="138"/>
      <c r="CGD263" s="138"/>
      <c r="CGE263" s="138"/>
      <c r="CGF263" s="138"/>
      <c r="CGG263" s="138"/>
      <c r="CGH263" s="138"/>
      <c r="CGI263" s="138"/>
      <c r="CGJ263" s="138"/>
      <c r="CGK263" s="138"/>
      <c r="CGL263" s="138"/>
      <c r="CGM263" s="138"/>
      <c r="CGN263" s="138"/>
      <c r="CGO263" s="138"/>
      <c r="CGP263" s="138"/>
      <c r="CGQ263" s="138"/>
      <c r="CGR263" s="138"/>
      <c r="CGS263" s="138"/>
      <c r="CGT263" s="138"/>
      <c r="CGU263" s="138"/>
      <c r="CGV263" s="138"/>
      <c r="CGW263" s="138"/>
      <c r="CGX263" s="138"/>
      <c r="CGY263" s="138"/>
      <c r="CGZ263" s="138"/>
      <c r="CHA263" s="138"/>
      <c r="CHB263" s="138"/>
      <c r="CHC263" s="138"/>
      <c r="CHD263" s="138"/>
      <c r="CHE263" s="138"/>
      <c r="CHF263" s="138"/>
      <c r="CHG263" s="138"/>
      <c r="CHH263" s="138"/>
      <c r="CHI263" s="138"/>
      <c r="CHJ263" s="138"/>
      <c r="CHK263" s="138"/>
      <c r="CHL263" s="138"/>
      <c r="CHM263" s="138"/>
      <c r="CHN263" s="138"/>
      <c r="CHO263" s="138"/>
      <c r="CHP263" s="138"/>
      <c r="CHQ263" s="138"/>
      <c r="CHR263" s="138"/>
      <c r="CHS263" s="138"/>
      <c r="CHT263" s="138"/>
      <c r="CHU263" s="138"/>
      <c r="CHV263" s="138"/>
      <c r="CHW263" s="138"/>
      <c r="CHX263" s="138"/>
      <c r="CHY263" s="138"/>
      <c r="CHZ263" s="138"/>
      <c r="CIA263" s="138"/>
      <c r="CIB263" s="138"/>
      <c r="CIC263" s="138"/>
      <c r="CID263" s="138"/>
      <c r="CIE263" s="138"/>
      <c r="CIF263" s="138"/>
      <c r="CIG263" s="138"/>
      <c r="CIH263" s="138"/>
      <c r="CII263" s="138"/>
      <c r="CIJ263" s="138"/>
      <c r="CIK263" s="138"/>
      <c r="CIL263" s="138"/>
      <c r="CIM263" s="138"/>
      <c r="CIN263" s="138"/>
      <c r="CIO263" s="138"/>
      <c r="CIP263" s="138"/>
      <c r="CIQ263" s="138"/>
      <c r="CIR263" s="138"/>
      <c r="CIS263" s="138"/>
      <c r="CIT263" s="138"/>
      <c r="CIU263" s="138"/>
      <c r="CIV263" s="138"/>
      <c r="CIW263" s="138"/>
      <c r="CIX263" s="138"/>
      <c r="CIY263" s="138"/>
      <c r="CIZ263" s="138"/>
      <c r="CJA263" s="138"/>
      <c r="CJB263" s="138"/>
      <c r="CJC263" s="138"/>
      <c r="CJD263" s="138"/>
      <c r="CJE263" s="138"/>
      <c r="CJF263" s="138"/>
      <c r="CJG263" s="138"/>
      <c r="CJH263" s="138"/>
      <c r="CJI263" s="138"/>
      <c r="CJJ263" s="138"/>
      <c r="CJK263" s="138"/>
      <c r="CJL263" s="138"/>
      <c r="CJM263" s="138"/>
      <c r="CJN263" s="138"/>
      <c r="CJO263" s="138"/>
      <c r="CJP263" s="138"/>
      <c r="CJQ263" s="138"/>
      <c r="CJR263" s="138"/>
      <c r="CJS263" s="138"/>
      <c r="CJT263" s="138"/>
      <c r="CJU263" s="138"/>
      <c r="CJV263" s="138"/>
      <c r="CJW263" s="138"/>
      <c r="CJX263" s="138"/>
      <c r="CJY263" s="138"/>
      <c r="CJZ263" s="138"/>
      <c r="CKA263" s="138"/>
      <c r="CKB263" s="138"/>
      <c r="CKC263" s="138"/>
      <c r="CKD263" s="138"/>
      <c r="CKE263" s="138"/>
      <c r="CKF263" s="138"/>
      <c r="CKG263" s="138"/>
      <c r="CKH263" s="138"/>
      <c r="CKI263" s="138"/>
      <c r="CKJ263" s="138"/>
      <c r="CKK263" s="138"/>
      <c r="CKL263" s="138"/>
      <c r="CKM263" s="138"/>
      <c r="CKN263" s="138"/>
      <c r="CKO263" s="138"/>
      <c r="CKP263" s="138"/>
      <c r="CKQ263" s="138"/>
      <c r="CKR263" s="138"/>
      <c r="CKS263" s="138"/>
      <c r="CKT263" s="138"/>
    </row>
    <row r="264" spans="1:2334" s="119" customFormat="1" x14ac:dyDescent="0.2">
      <c r="A264" s="117"/>
      <c r="B264" s="117"/>
      <c r="C264" s="117"/>
      <c r="D264" s="117"/>
      <c r="E264" s="148"/>
      <c r="F264" s="117"/>
      <c r="G264" s="117"/>
      <c r="H264" s="117"/>
      <c r="I264" s="117"/>
      <c r="J264" s="117"/>
      <c r="K264" s="117"/>
      <c r="L264" s="117"/>
      <c r="M264" s="117"/>
      <c r="N264" s="117"/>
      <c r="O264" s="117"/>
      <c r="P264" s="117"/>
      <c r="Q264" s="137"/>
      <c r="R264" s="117"/>
      <c r="HF264" s="138"/>
      <c r="HG264" s="138"/>
      <c r="HH264" s="138"/>
      <c r="HI264" s="138"/>
      <c r="HJ264" s="138"/>
      <c r="HK264" s="138"/>
      <c r="HL264" s="138"/>
      <c r="HM264" s="138"/>
      <c r="HN264" s="138"/>
      <c r="HO264" s="138"/>
      <c r="HP264" s="138"/>
      <c r="HQ264" s="138"/>
      <c r="HR264" s="138"/>
      <c r="HS264" s="138"/>
      <c r="HT264" s="138"/>
      <c r="HU264" s="138"/>
      <c r="HV264" s="138"/>
      <c r="HW264" s="138"/>
      <c r="HX264" s="138"/>
      <c r="HY264" s="138"/>
      <c r="HZ264" s="138"/>
      <c r="IA264" s="138"/>
      <c r="IB264" s="138"/>
      <c r="IC264" s="138"/>
      <c r="ID264" s="138"/>
      <c r="IE264" s="138"/>
      <c r="IF264" s="138"/>
      <c r="IG264" s="138"/>
      <c r="IH264" s="138"/>
      <c r="II264" s="138"/>
      <c r="IJ264" s="138"/>
      <c r="IK264" s="138"/>
      <c r="IL264" s="138"/>
      <c r="IM264" s="138"/>
      <c r="IN264" s="138"/>
      <c r="IO264" s="138"/>
      <c r="IP264" s="138"/>
      <c r="IQ264" s="138"/>
      <c r="IR264" s="138"/>
      <c r="IS264" s="138"/>
      <c r="IT264" s="138"/>
      <c r="IU264" s="138"/>
      <c r="IV264" s="138"/>
      <c r="IW264" s="138"/>
      <c r="IX264" s="138"/>
      <c r="IY264" s="138"/>
      <c r="IZ264" s="138"/>
      <c r="JA264" s="138"/>
      <c r="JB264" s="138"/>
      <c r="JC264" s="138"/>
      <c r="JD264" s="138"/>
      <c r="JE264" s="138"/>
      <c r="JF264" s="138"/>
      <c r="JG264" s="138"/>
      <c r="JH264" s="138"/>
      <c r="JI264" s="138"/>
      <c r="JJ264" s="138"/>
      <c r="JK264" s="138"/>
      <c r="JL264" s="138"/>
      <c r="JM264" s="138"/>
      <c r="JN264" s="138"/>
      <c r="JO264" s="138"/>
      <c r="JP264" s="138"/>
      <c r="JQ264" s="138"/>
      <c r="JR264" s="138"/>
      <c r="JS264" s="138"/>
      <c r="JT264" s="138"/>
      <c r="JU264" s="138"/>
      <c r="JV264" s="138"/>
      <c r="JW264" s="138"/>
      <c r="JX264" s="138"/>
      <c r="JY264" s="138"/>
      <c r="JZ264" s="138"/>
      <c r="KA264" s="138"/>
      <c r="KB264" s="138"/>
      <c r="KC264" s="138"/>
      <c r="KD264" s="138"/>
      <c r="KE264" s="138"/>
      <c r="KF264" s="138"/>
      <c r="KG264" s="138"/>
      <c r="KH264" s="138"/>
      <c r="KI264" s="138"/>
      <c r="KJ264" s="138"/>
      <c r="KK264" s="138"/>
      <c r="KL264" s="138"/>
      <c r="KM264" s="138"/>
      <c r="AZK264" s="138"/>
      <c r="AZL264" s="138"/>
      <c r="AZM264" s="138"/>
      <c r="AZN264" s="138"/>
      <c r="AZO264" s="138"/>
      <c r="AZP264" s="138"/>
      <c r="AZQ264" s="138"/>
      <c r="AZR264" s="138"/>
      <c r="AZS264" s="138"/>
      <c r="AZT264" s="138"/>
      <c r="AZU264" s="138"/>
      <c r="AZV264" s="138"/>
      <c r="AZW264" s="138"/>
      <c r="AZX264" s="138"/>
      <c r="AZY264" s="138"/>
      <c r="AZZ264" s="138"/>
      <c r="BAA264" s="138"/>
      <c r="BAB264" s="138"/>
      <c r="BAC264" s="138"/>
      <c r="BAD264" s="138"/>
      <c r="BAE264" s="138"/>
      <c r="BAF264" s="138"/>
      <c r="BAG264" s="138"/>
      <c r="BAH264" s="138"/>
      <c r="BAI264" s="138"/>
      <c r="BAJ264" s="138"/>
      <c r="BAK264" s="138"/>
      <c r="BAL264" s="138"/>
      <c r="BAM264" s="138"/>
      <c r="BAN264" s="138"/>
      <c r="BAO264" s="138"/>
      <c r="BAP264" s="138"/>
      <c r="BAQ264" s="138"/>
      <c r="BAR264" s="138"/>
      <c r="BAS264" s="138"/>
      <c r="BAT264" s="138"/>
      <c r="BAU264" s="138"/>
      <c r="BAV264" s="138"/>
      <c r="BAW264" s="138"/>
      <c r="BAX264" s="138"/>
      <c r="BAY264" s="138"/>
      <c r="BAZ264" s="138"/>
      <c r="BBA264" s="138"/>
      <c r="BBB264" s="138"/>
      <c r="BBC264" s="138"/>
      <c r="BBD264" s="138"/>
      <c r="BBE264" s="138"/>
      <c r="BBF264" s="138"/>
      <c r="BBG264" s="138"/>
      <c r="BBH264" s="138"/>
      <c r="BBI264" s="138"/>
      <c r="BBJ264" s="138"/>
      <c r="BBK264" s="138"/>
      <c r="BBL264" s="138"/>
      <c r="BBM264" s="138"/>
      <c r="BBN264" s="138"/>
      <c r="BBO264" s="138"/>
      <c r="BBP264" s="138"/>
      <c r="BBQ264" s="138"/>
      <c r="BBR264" s="138"/>
      <c r="BBS264" s="138"/>
      <c r="BBT264" s="138"/>
      <c r="BBU264" s="138"/>
      <c r="BBV264" s="138"/>
      <c r="BBW264" s="138"/>
      <c r="BBX264" s="138"/>
      <c r="BBY264" s="138"/>
      <c r="BBZ264" s="138"/>
      <c r="BCA264" s="138"/>
      <c r="BCB264" s="138"/>
      <c r="BCC264" s="138"/>
      <c r="BCD264" s="138"/>
      <c r="BCE264" s="138"/>
      <c r="BCF264" s="138"/>
      <c r="BCG264" s="138"/>
      <c r="BCH264" s="138"/>
      <c r="BCI264" s="138"/>
      <c r="BCJ264" s="138"/>
      <c r="BCK264" s="138"/>
      <c r="BCL264" s="138"/>
      <c r="BCM264" s="138"/>
      <c r="BCN264" s="138"/>
      <c r="BCO264" s="138"/>
      <c r="BCP264" s="138"/>
      <c r="BCQ264" s="138"/>
      <c r="BCR264" s="138"/>
      <c r="BCS264" s="138"/>
      <c r="BCT264" s="138"/>
      <c r="BCU264" s="138"/>
      <c r="BCV264" s="138"/>
      <c r="BCW264" s="138"/>
      <c r="BCX264" s="138"/>
      <c r="BCY264" s="138"/>
      <c r="BCZ264" s="138"/>
      <c r="BDA264" s="138"/>
      <c r="BDB264" s="138"/>
      <c r="BDC264" s="138"/>
      <c r="BDD264" s="138"/>
      <c r="BDE264" s="138"/>
      <c r="BDF264" s="138"/>
      <c r="BDG264" s="138"/>
      <c r="BDH264" s="138"/>
      <c r="BDI264" s="138"/>
      <c r="BDJ264" s="138"/>
      <c r="BDK264" s="138"/>
      <c r="BDL264" s="138"/>
      <c r="BDM264" s="138"/>
      <c r="BDN264" s="138"/>
      <c r="BDO264" s="138"/>
      <c r="BDP264" s="138"/>
      <c r="BDQ264" s="138"/>
      <c r="BDR264" s="138"/>
      <c r="BDS264" s="138"/>
      <c r="BDT264" s="138"/>
      <c r="BDU264" s="138"/>
      <c r="BDV264" s="138"/>
      <c r="BDW264" s="138"/>
      <c r="BDX264" s="138"/>
      <c r="BDY264" s="138"/>
      <c r="BDZ264" s="138"/>
      <c r="BEA264" s="138"/>
      <c r="BEB264" s="138"/>
      <c r="BEC264" s="138"/>
      <c r="BED264" s="138"/>
      <c r="BEE264" s="138"/>
      <c r="BEF264" s="138"/>
      <c r="BEG264" s="138"/>
      <c r="BEH264" s="138"/>
      <c r="BEI264" s="138"/>
      <c r="BEJ264" s="138"/>
      <c r="BEK264" s="138"/>
      <c r="BEL264" s="138"/>
      <c r="BEM264" s="138"/>
      <c r="BEN264" s="138"/>
      <c r="BEO264" s="138"/>
      <c r="BEP264" s="138"/>
      <c r="BEQ264" s="138"/>
      <c r="BER264" s="138"/>
      <c r="BES264" s="138"/>
      <c r="BET264" s="138"/>
      <c r="BEU264" s="138"/>
      <c r="BEV264" s="138"/>
      <c r="BEW264" s="138"/>
      <c r="BEX264" s="138"/>
      <c r="BEY264" s="138"/>
      <c r="BEZ264" s="138"/>
      <c r="BFA264" s="138"/>
      <c r="BFB264" s="138"/>
      <c r="BFC264" s="138"/>
      <c r="BFD264" s="138"/>
      <c r="BFE264" s="138"/>
      <c r="BFF264" s="138"/>
      <c r="BFG264" s="138"/>
      <c r="BFH264" s="138"/>
      <c r="BFI264" s="138"/>
      <c r="BFJ264" s="138"/>
      <c r="BFK264" s="138"/>
      <c r="BFL264" s="138"/>
      <c r="BFM264" s="138"/>
      <c r="BFN264" s="138"/>
      <c r="BFO264" s="138"/>
      <c r="BFP264" s="138"/>
      <c r="BFQ264" s="138"/>
      <c r="BFR264" s="138"/>
      <c r="BFS264" s="138"/>
      <c r="BFT264" s="138"/>
      <c r="BFU264" s="138"/>
      <c r="BFV264" s="138"/>
      <c r="BFW264" s="138"/>
      <c r="BFX264" s="138"/>
      <c r="BFY264" s="138"/>
      <c r="BFZ264" s="138"/>
      <c r="BGA264" s="138"/>
      <c r="BGB264" s="138"/>
      <c r="BGC264" s="138"/>
      <c r="BGD264" s="138"/>
      <c r="BGE264" s="138"/>
      <c r="BGF264" s="138"/>
      <c r="BGG264" s="138"/>
      <c r="BGH264" s="138"/>
      <c r="BGI264" s="138"/>
      <c r="BGJ264" s="138"/>
      <c r="BGK264" s="138"/>
      <c r="BGL264" s="138"/>
      <c r="BGM264" s="138"/>
      <c r="BGN264" s="138"/>
      <c r="BGO264" s="138"/>
      <c r="BGP264" s="138"/>
      <c r="BGQ264" s="138"/>
      <c r="BGR264" s="138"/>
      <c r="BGS264" s="138"/>
      <c r="BGT264" s="138"/>
      <c r="BGU264" s="138"/>
      <c r="BGV264" s="138"/>
      <c r="BGW264" s="138"/>
      <c r="BGX264" s="138"/>
      <c r="BGY264" s="138"/>
      <c r="BGZ264" s="138"/>
      <c r="BHA264" s="138"/>
      <c r="BHB264" s="138"/>
      <c r="BHC264" s="138"/>
      <c r="BHD264" s="138"/>
      <c r="BHE264" s="138"/>
      <c r="BHF264" s="138"/>
      <c r="BHG264" s="138"/>
      <c r="BHH264" s="138"/>
      <c r="BHI264" s="138"/>
      <c r="BHJ264" s="138"/>
      <c r="BHK264" s="138"/>
      <c r="BHL264" s="138"/>
      <c r="BHM264" s="138"/>
      <c r="BHN264" s="138"/>
      <c r="BHO264" s="138"/>
      <c r="BHP264" s="138"/>
      <c r="BHQ264" s="138"/>
      <c r="BHR264" s="138"/>
      <c r="BHS264" s="138"/>
      <c r="BHT264" s="138"/>
      <c r="BHU264" s="138"/>
      <c r="BHV264" s="138"/>
      <c r="BHW264" s="138"/>
      <c r="BHX264" s="138"/>
      <c r="BHY264" s="138"/>
      <c r="BHZ264" s="138"/>
      <c r="BIA264" s="138"/>
      <c r="BIB264" s="138"/>
      <c r="BIC264" s="138"/>
      <c r="BID264" s="138"/>
      <c r="BIE264" s="138"/>
      <c r="BIF264" s="138"/>
      <c r="BIG264" s="138"/>
      <c r="BIH264" s="138"/>
      <c r="BII264" s="138"/>
      <c r="BIJ264" s="138"/>
      <c r="BIK264" s="138"/>
      <c r="BIL264" s="138"/>
      <c r="BIM264" s="138"/>
      <c r="BIN264" s="138"/>
      <c r="BIO264" s="138"/>
      <c r="BIP264" s="138"/>
      <c r="BIQ264" s="138"/>
      <c r="BIR264" s="138"/>
      <c r="BIS264" s="138"/>
      <c r="BIT264" s="138"/>
      <c r="BIU264" s="138"/>
      <c r="BIV264" s="138"/>
      <c r="BIW264" s="138"/>
      <c r="BIX264" s="138"/>
      <c r="BIY264" s="138"/>
      <c r="BIZ264" s="138"/>
      <c r="BJA264" s="138"/>
      <c r="BJB264" s="138"/>
      <c r="BJC264" s="138"/>
      <c r="BJD264" s="138"/>
      <c r="BJE264" s="138"/>
      <c r="BJF264" s="138"/>
      <c r="BJG264" s="138"/>
      <c r="BJH264" s="138"/>
      <c r="BJI264" s="138"/>
      <c r="BJJ264" s="138"/>
      <c r="BJK264" s="138"/>
      <c r="BJL264" s="138"/>
      <c r="BJM264" s="138"/>
      <c r="BJN264" s="138"/>
      <c r="BJO264" s="138"/>
      <c r="BJP264" s="138"/>
      <c r="BJQ264" s="138"/>
      <c r="BJR264" s="138"/>
      <c r="BJS264" s="138"/>
      <c r="BJT264" s="138"/>
      <c r="BJU264" s="138"/>
      <c r="BJV264" s="138"/>
      <c r="BJW264" s="138"/>
      <c r="BJX264" s="138"/>
      <c r="BJY264" s="138"/>
      <c r="BJZ264" s="138"/>
      <c r="BKA264" s="138"/>
      <c r="BKB264" s="138"/>
      <c r="BKC264" s="138"/>
      <c r="BKD264" s="138"/>
      <c r="BKE264" s="138"/>
      <c r="BKF264" s="138"/>
      <c r="BKG264" s="138"/>
      <c r="BKH264" s="138"/>
      <c r="BKI264" s="138"/>
      <c r="BKJ264" s="138"/>
      <c r="BKK264" s="138"/>
      <c r="BKL264" s="138"/>
      <c r="BKM264" s="138"/>
      <c r="BKN264" s="138"/>
      <c r="BKO264" s="138"/>
      <c r="BKP264" s="138"/>
      <c r="BKQ264" s="138"/>
      <c r="BKR264" s="138"/>
      <c r="BKS264" s="138"/>
      <c r="BKT264" s="138"/>
      <c r="BKU264" s="138"/>
      <c r="BKV264" s="138"/>
      <c r="BKW264" s="138"/>
      <c r="BKX264" s="138"/>
      <c r="BKY264" s="138"/>
      <c r="BKZ264" s="138"/>
      <c r="BLA264" s="138"/>
      <c r="BLB264" s="138"/>
      <c r="BLC264" s="138"/>
      <c r="BLD264" s="138"/>
      <c r="BLE264" s="138"/>
      <c r="BLF264" s="138"/>
      <c r="BLG264" s="138"/>
      <c r="BLH264" s="138"/>
      <c r="BLI264" s="138"/>
      <c r="BLJ264" s="138"/>
      <c r="BLK264" s="138"/>
      <c r="BLL264" s="138"/>
      <c r="BLM264" s="138"/>
      <c r="BLN264" s="138"/>
      <c r="BLO264" s="138"/>
      <c r="BLP264" s="138"/>
      <c r="BLQ264" s="138"/>
      <c r="BLR264" s="138"/>
      <c r="BLS264" s="138"/>
      <c r="BLT264" s="138"/>
      <c r="BLU264" s="138"/>
      <c r="BLV264" s="138"/>
      <c r="BLW264" s="138"/>
      <c r="BLX264" s="138"/>
      <c r="BLY264" s="138"/>
      <c r="BLZ264" s="138"/>
      <c r="BMA264" s="138"/>
      <c r="BMB264" s="138"/>
      <c r="BMC264" s="138"/>
      <c r="BMD264" s="138"/>
      <c r="BME264" s="138"/>
      <c r="BMF264" s="138"/>
      <c r="BMG264" s="138"/>
      <c r="BMH264" s="138"/>
      <c r="BMI264" s="138"/>
      <c r="BMJ264" s="138"/>
      <c r="BMK264" s="138"/>
      <c r="BML264" s="138"/>
      <c r="BMM264" s="138"/>
      <c r="BMN264" s="138"/>
      <c r="BMO264" s="138"/>
      <c r="BMP264" s="138"/>
      <c r="BMQ264" s="138"/>
      <c r="BMR264" s="138"/>
      <c r="BMS264" s="138"/>
      <c r="BMT264" s="138"/>
      <c r="BMU264" s="138"/>
      <c r="BMV264" s="138"/>
      <c r="BMW264" s="138"/>
      <c r="BMX264" s="138"/>
      <c r="BMY264" s="138"/>
      <c r="BMZ264" s="138"/>
      <c r="BNA264" s="138"/>
      <c r="BNB264" s="138"/>
      <c r="BNC264" s="138"/>
      <c r="BND264" s="138"/>
      <c r="BNE264" s="138"/>
      <c r="BNF264" s="138"/>
      <c r="BNG264" s="138"/>
      <c r="BNH264" s="138"/>
      <c r="BNI264" s="138"/>
      <c r="BNJ264" s="138"/>
      <c r="BNK264" s="138"/>
      <c r="BNL264" s="138"/>
      <c r="BNM264" s="138"/>
      <c r="BNN264" s="138"/>
      <c r="BNO264" s="138"/>
      <c r="BNP264" s="138"/>
      <c r="BNQ264" s="138"/>
      <c r="BNR264" s="138"/>
      <c r="BNS264" s="138"/>
      <c r="BNT264" s="138"/>
      <c r="BNU264" s="138"/>
      <c r="BNV264" s="138"/>
      <c r="BNW264" s="138"/>
      <c r="BNX264" s="138"/>
      <c r="BNY264" s="138"/>
      <c r="BNZ264" s="138"/>
      <c r="BOA264" s="138"/>
      <c r="BOB264" s="138"/>
      <c r="BOC264" s="138"/>
      <c r="BOD264" s="138"/>
      <c r="BOE264" s="138"/>
      <c r="BOF264" s="138"/>
      <c r="BOG264" s="138"/>
      <c r="BOH264" s="138"/>
      <c r="BOI264" s="138"/>
      <c r="BOJ264" s="138"/>
      <c r="BOK264" s="138"/>
      <c r="BOL264" s="138"/>
      <c r="BOM264" s="138"/>
      <c r="BON264" s="138"/>
      <c r="BOO264" s="138"/>
      <c r="BOP264" s="138"/>
      <c r="BOQ264" s="138"/>
      <c r="BOR264" s="138"/>
      <c r="BOS264" s="138"/>
      <c r="BOT264" s="138"/>
      <c r="BOU264" s="138"/>
      <c r="BOV264" s="138"/>
      <c r="BOW264" s="138"/>
      <c r="BOX264" s="138"/>
      <c r="BOY264" s="138"/>
      <c r="BOZ264" s="138"/>
      <c r="BPA264" s="138"/>
      <c r="BPB264" s="138"/>
      <c r="BPC264" s="138"/>
      <c r="BPD264" s="138"/>
      <c r="BPE264" s="138"/>
      <c r="BPF264" s="138"/>
      <c r="BPG264" s="138"/>
      <c r="BPH264" s="138"/>
      <c r="BPI264" s="138"/>
      <c r="BPJ264" s="138"/>
      <c r="BPK264" s="138"/>
      <c r="BPL264" s="138"/>
      <c r="BPM264" s="138"/>
      <c r="BPN264" s="138"/>
      <c r="BPO264" s="138"/>
      <c r="BPP264" s="138"/>
      <c r="BPQ264" s="138"/>
      <c r="BPR264" s="138"/>
      <c r="BPS264" s="138"/>
      <c r="BPT264" s="138"/>
      <c r="BPU264" s="138"/>
      <c r="BPV264" s="138"/>
      <c r="BPW264" s="138"/>
      <c r="BPX264" s="138"/>
      <c r="BPY264" s="138"/>
      <c r="BPZ264" s="138"/>
      <c r="BQA264" s="138"/>
      <c r="BQB264" s="138"/>
    </row>
    <row r="265" spans="1:2334" s="119" customFormat="1" x14ac:dyDescent="0.2">
      <c r="A265" s="117"/>
      <c r="B265" s="117"/>
      <c r="C265" s="117"/>
      <c r="D265" s="117"/>
      <c r="E265" s="148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37"/>
      <c r="R265" s="117"/>
    </row>
    <row r="266" spans="1:2334" s="119" customFormat="1" x14ac:dyDescent="0.2">
      <c r="A266" s="117"/>
      <c r="B266" s="117"/>
      <c r="C266" s="117"/>
      <c r="D266" s="117"/>
      <c r="E266" s="148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37"/>
      <c r="R266" s="117"/>
    </row>
    <row r="267" spans="1:2334" s="119" customFormat="1" x14ac:dyDescent="0.2">
      <c r="A267" s="117"/>
      <c r="B267" s="117"/>
      <c r="C267" s="117"/>
      <c r="D267" s="117"/>
      <c r="E267" s="148"/>
      <c r="F267" s="117"/>
      <c r="G267" s="117"/>
      <c r="H267" s="117"/>
      <c r="I267" s="117"/>
      <c r="J267" s="117"/>
      <c r="K267" s="117"/>
      <c r="L267" s="117"/>
      <c r="M267" s="117"/>
      <c r="N267" s="117"/>
      <c r="O267" s="117"/>
      <c r="P267" s="117"/>
      <c r="Q267" s="137"/>
      <c r="R267" s="117"/>
    </row>
    <row r="268" spans="1:2334" s="119" customFormat="1" x14ac:dyDescent="0.2">
      <c r="A268" s="117"/>
      <c r="B268" s="117"/>
      <c r="C268" s="117"/>
      <c r="D268" s="117"/>
      <c r="E268" s="148"/>
      <c r="F268" s="117"/>
      <c r="G268" s="117"/>
      <c r="H268" s="117"/>
      <c r="I268" s="117"/>
      <c r="J268" s="117"/>
      <c r="K268" s="117"/>
      <c r="L268" s="117"/>
      <c r="M268" s="117"/>
      <c r="N268" s="117"/>
      <c r="O268" s="117"/>
      <c r="P268" s="117"/>
      <c r="Q268" s="137"/>
      <c r="R268" s="117"/>
    </row>
    <row r="269" spans="1:2334" s="119" customFormat="1" x14ac:dyDescent="0.2">
      <c r="A269" s="117"/>
      <c r="B269" s="117"/>
      <c r="C269" s="117"/>
      <c r="D269" s="117"/>
      <c r="E269" s="148"/>
      <c r="F269" s="117"/>
      <c r="G269" s="117"/>
      <c r="H269" s="117"/>
      <c r="I269" s="117"/>
      <c r="J269" s="117"/>
      <c r="K269" s="117"/>
      <c r="L269" s="117"/>
      <c r="M269" s="117"/>
      <c r="N269" s="117"/>
      <c r="O269" s="117"/>
      <c r="P269" s="117"/>
      <c r="Q269" s="137"/>
      <c r="R269" s="117"/>
    </row>
    <row r="270" spans="1:2334" s="119" customFormat="1" x14ac:dyDescent="0.2">
      <c r="A270" s="117"/>
      <c r="B270" s="117"/>
      <c r="C270" s="117"/>
      <c r="D270" s="117"/>
      <c r="E270" s="148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37"/>
      <c r="R270" s="117"/>
    </row>
    <row r="271" spans="1:2334" s="119" customFormat="1" x14ac:dyDescent="0.2">
      <c r="A271" s="117"/>
      <c r="B271" s="117"/>
      <c r="C271" s="117"/>
      <c r="D271" s="117"/>
      <c r="E271" s="148"/>
      <c r="F271" s="117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37"/>
      <c r="R271" s="117"/>
    </row>
    <row r="272" spans="1:2334" s="119" customFormat="1" x14ac:dyDescent="0.2">
      <c r="A272" s="117"/>
      <c r="B272" s="117"/>
      <c r="C272" s="117"/>
      <c r="D272" s="117"/>
      <c r="E272" s="148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  <c r="P272" s="117"/>
      <c r="Q272" s="137"/>
      <c r="R272" s="117"/>
    </row>
    <row r="273" spans="1:18" s="119" customFormat="1" x14ac:dyDescent="0.2">
      <c r="A273" s="117"/>
      <c r="B273" s="117"/>
      <c r="C273" s="117"/>
      <c r="D273" s="117"/>
      <c r="E273" s="148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37"/>
      <c r="R273" s="117"/>
    </row>
    <row r="274" spans="1:18" s="119" customFormat="1" x14ac:dyDescent="0.2">
      <c r="A274" s="117"/>
      <c r="B274" s="117"/>
      <c r="C274" s="117"/>
      <c r="D274" s="117"/>
      <c r="E274" s="148"/>
      <c r="F274" s="117"/>
      <c r="G274" s="117"/>
      <c r="H274" s="117"/>
      <c r="I274" s="117"/>
      <c r="J274" s="117"/>
      <c r="K274" s="117"/>
      <c r="L274" s="117"/>
      <c r="M274" s="117"/>
      <c r="N274" s="117"/>
      <c r="O274" s="117"/>
      <c r="P274" s="117"/>
      <c r="Q274" s="137"/>
      <c r="R274" s="117"/>
    </row>
    <row r="275" spans="1:18" s="119" customFormat="1" x14ac:dyDescent="0.2">
      <c r="A275" s="117"/>
      <c r="B275" s="117"/>
      <c r="C275" s="117"/>
      <c r="D275" s="117"/>
      <c r="E275" s="148"/>
      <c r="F275" s="117"/>
      <c r="G275" s="117"/>
      <c r="H275" s="117"/>
      <c r="I275" s="117"/>
      <c r="J275" s="117"/>
      <c r="K275" s="117"/>
      <c r="L275" s="117"/>
      <c r="M275" s="117"/>
      <c r="N275" s="117"/>
      <c r="O275" s="117"/>
      <c r="P275" s="117"/>
      <c r="Q275" s="137"/>
      <c r="R275" s="117"/>
    </row>
    <row r="276" spans="1:18" s="119" customFormat="1" x14ac:dyDescent="0.2">
      <c r="A276" s="117"/>
      <c r="B276" s="117"/>
      <c r="C276" s="117"/>
      <c r="D276" s="117"/>
      <c r="E276" s="148"/>
      <c r="F276" s="117"/>
      <c r="G276" s="117"/>
      <c r="H276" s="117"/>
      <c r="I276" s="117"/>
      <c r="J276" s="117"/>
      <c r="K276" s="117"/>
      <c r="L276" s="117"/>
      <c r="M276" s="117"/>
      <c r="N276" s="117"/>
      <c r="O276" s="117"/>
      <c r="P276" s="117"/>
      <c r="Q276" s="137"/>
      <c r="R276" s="117"/>
    </row>
    <row r="277" spans="1:18" s="119" customFormat="1" x14ac:dyDescent="0.2">
      <c r="A277" s="117"/>
      <c r="B277" s="117"/>
      <c r="C277" s="117"/>
      <c r="D277" s="117"/>
      <c r="E277" s="148"/>
      <c r="F277" s="117"/>
      <c r="G277" s="117"/>
      <c r="H277" s="117"/>
      <c r="I277" s="117"/>
      <c r="J277" s="117"/>
      <c r="K277" s="117"/>
      <c r="L277" s="117"/>
      <c r="M277" s="117"/>
      <c r="N277" s="117"/>
      <c r="O277" s="117"/>
      <c r="P277" s="117"/>
      <c r="Q277" s="137"/>
      <c r="R277" s="117"/>
    </row>
    <row r="278" spans="1:18" s="119" customFormat="1" x14ac:dyDescent="0.2">
      <c r="A278" s="117"/>
      <c r="B278" s="117"/>
      <c r="C278" s="117"/>
      <c r="D278" s="117"/>
      <c r="E278" s="148"/>
      <c r="F278" s="117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37"/>
      <c r="R278" s="117"/>
    </row>
    <row r="279" spans="1:18" s="119" customFormat="1" x14ac:dyDescent="0.2">
      <c r="A279" s="117"/>
      <c r="B279" s="117"/>
      <c r="C279" s="117"/>
      <c r="D279" s="117"/>
      <c r="E279" s="148"/>
      <c r="F279" s="117"/>
      <c r="G279" s="117"/>
      <c r="H279" s="117"/>
      <c r="I279" s="117"/>
      <c r="J279" s="117"/>
      <c r="K279" s="117"/>
      <c r="L279" s="117"/>
      <c r="M279" s="117"/>
      <c r="N279" s="117"/>
      <c r="O279" s="117"/>
      <c r="P279" s="117"/>
      <c r="Q279" s="137"/>
      <c r="R279" s="117"/>
    </row>
    <row r="280" spans="1:18" s="119" customFormat="1" x14ac:dyDescent="0.2">
      <c r="A280" s="117"/>
      <c r="B280" s="117"/>
      <c r="C280" s="117"/>
      <c r="D280" s="117"/>
      <c r="E280" s="148"/>
      <c r="F280" s="117"/>
      <c r="G280" s="117"/>
      <c r="H280" s="117"/>
      <c r="I280" s="117"/>
      <c r="J280" s="117"/>
      <c r="K280" s="117"/>
      <c r="L280" s="117"/>
      <c r="M280" s="117"/>
      <c r="N280" s="117"/>
      <c r="O280" s="117"/>
      <c r="P280" s="117"/>
      <c r="Q280" s="137"/>
      <c r="R280" s="117"/>
    </row>
    <row r="281" spans="1:18" s="119" customFormat="1" x14ac:dyDescent="0.2">
      <c r="A281" s="117"/>
      <c r="B281" s="117"/>
      <c r="C281" s="117"/>
      <c r="D281" s="117"/>
      <c r="E281" s="148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17"/>
      <c r="Q281" s="137"/>
      <c r="R281" s="117"/>
    </row>
    <row r="282" spans="1:18" s="119" customFormat="1" x14ac:dyDescent="0.2">
      <c r="A282" s="117"/>
      <c r="B282" s="117"/>
      <c r="C282" s="117"/>
      <c r="D282" s="117"/>
      <c r="E282" s="148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37"/>
      <c r="R282" s="117"/>
    </row>
    <row r="283" spans="1:18" s="119" customFormat="1" x14ac:dyDescent="0.2">
      <c r="A283" s="117"/>
      <c r="B283" s="117"/>
      <c r="C283" s="117"/>
      <c r="D283" s="117"/>
      <c r="E283" s="148"/>
      <c r="F283" s="117"/>
      <c r="G283" s="117"/>
      <c r="H283" s="117"/>
      <c r="I283" s="117"/>
      <c r="J283" s="117"/>
      <c r="K283" s="117"/>
      <c r="L283" s="117"/>
      <c r="M283" s="117"/>
      <c r="N283" s="117"/>
      <c r="O283" s="117"/>
      <c r="P283" s="117"/>
      <c r="Q283" s="137"/>
      <c r="R283" s="117"/>
    </row>
    <row r="284" spans="1:18" s="119" customFormat="1" x14ac:dyDescent="0.2">
      <c r="A284" s="117"/>
      <c r="B284" s="117"/>
      <c r="C284" s="117"/>
      <c r="D284" s="117"/>
      <c r="E284" s="148"/>
      <c r="F284" s="117"/>
      <c r="G284" s="117"/>
      <c r="H284" s="117"/>
      <c r="I284" s="117"/>
      <c r="J284" s="117"/>
      <c r="K284" s="117"/>
      <c r="L284" s="117"/>
      <c r="M284" s="117"/>
      <c r="N284" s="117"/>
      <c r="O284" s="117"/>
      <c r="P284" s="117"/>
      <c r="Q284" s="137"/>
      <c r="R284" s="117"/>
    </row>
    <row r="285" spans="1:18" s="119" customFormat="1" x14ac:dyDescent="0.2">
      <c r="A285" s="117"/>
      <c r="B285" s="117"/>
      <c r="C285" s="117"/>
      <c r="D285" s="117"/>
      <c r="E285" s="148"/>
      <c r="F285" s="117"/>
      <c r="G285" s="117"/>
      <c r="H285" s="117"/>
      <c r="I285" s="117"/>
      <c r="J285" s="117"/>
      <c r="K285" s="117"/>
      <c r="L285" s="117"/>
      <c r="M285" s="117"/>
      <c r="N285" s="117"/>
      <c r="O285" s="117"/>
      <c r="P285" s="117"/>
      <c r="Q285" s="137"/>
      <c r="R285" s="117"/>
    </row>
    <row r="286" spans="1:18" s="119" customFormat="1" x14ac:dyDescent="0.2">
      <c r="A286" s="117"/>
      <c r="B286" s="117"/>
      <c r="C286" s="117"/>
      <c r="D286" s="117"/>
      <c r="E286" s="148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117"/>
      <c r="Q286" s="137"/>
      <c r="R286" s="117"/>
    </row>
    <row r="287" spans="1:18" s="119" customFormat="1" x14ac:dyDescent="0.2">
      <c r="A287" s="117"/>
      <c r="B287" s="117"/>
      <c r="C287" s="117"/>
      <c r="D287" s="117"/>
      <c r="E287" s="148"/>
      <c r="F287" s="117"/>
      <c r="G287" s="117"/>
      <c r="H287" s="117"/>
      <c r="I287" s="117"/>
      <c r="J287" s="117"/>
      <c r="K287" s="117"/>
      <c r="L287" s="117"/>
      <c r="M287" s="117"/>
      <c r="N287" s="117"/>
      <c r="O287" s="117"/>
      <c r="P287" s="117"/>
      <c r="Q287" s="137"/>
      <c r="R287" s="117"/>
    </row>
    <row r="288" spans="1:18" s="119" customFormat="1" x14ac:dyDescent="0.2">
      <c r="A288" s="117"/>
      <c r="B288" s="117"/>
      <c r="C288" s="117"/>
      <c r="D288" s="117"/>
      <c r="E288" s="148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37"/>
      <c r="R288" s="117"/>
    </row>
    <row r="289" spans="1:18" s="119" customFormat="1" x14ac:dyDescent="0.2">
      <c r="A289" s="117"/>
      <c r="B289" s="117"/>
      <c r="C289" s="117"/>
      <c r="D289" s="117"/>
      <c r="E289" s="148"/>
      <c r="F289" s="117"/>
      <c r="G289" s="117"/>
      <c r="H289" s="117"/>
      <c r="I289" s="117"/>
      <c r="J289" s="117"/>
      <c r="K289" s="117"/>
      <c r="L289" s="117"/>
      <c r="M289" s="117"/>
      <c r="N289" s="117"/>
      <c r="O289" s="117"/>
      <c r="P289" s="117"/>
      <c r="Q289" s="137"/>
      <c r="R289" s="117"/>
    </row>
    <row r="290" spans="1:18" s="119" customFormat="1" x14ac:dyDescent="0.2">
      <c r="A290" s="117"/>
      <c r="B290" s="117"/>
      <c r="C290" s="117"/>
      <c r="D290" s="117"/>
      <c r="E290" s="148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17"/>
      <c r="Q290" s="137"/>
      <c r="R290" s="117"/>
    </row>
    <row r="291" spans="1:18" s="119" customFormat="1" x14ac:dyDescent="0.2">
      <c r="A291" s="117"/>
      <c r="B291" s="117"/>
      <c r="C291" s="117"/>
      <c r="D291" s="117"/>
      <c r="E291" s="148"/>
      <c r="F291" s="117"/>
      <c r="G291" s="117"/>
      <c r="H291" s="117"/>
      <c r="I291" s="117"/>
      <c r="J291" s="117"/>
      <c r="K291" s="117"/>
      <c r="L291" s="117"/>
      <c r="M291" s="117"/>
      <c r="N291" s="117"/>
      <c r="O291" s="117"/>
      <c r="P291" s="117"/>
      <c r="Q291" s="137"/>
      <c r="R291" s="117"/>
    </row>
    <row r="292" spans="1:18" s="119" customFormat="1" x14ac:dyDescent="0.2">
      <c r="A292" s="117"/>
      <c r="B292" s="117"/>
      <c r="C292" s="117"/>
      <c r="D292" s="117"/>
      <c r="E292" s="148"/>
      <c r="F292" s="117"/>
      <c r="G292" s="117"/>
      <c r="H292" s="117"/>
      <c r="I292" s="117"/>
      <c r="J292" s="117"/>
      <c r="K292" s="117"/>
      <c r="L292" s="117"/>
      <c r="M292" s="117"/>
      <c r="N292" s="117"/>
      <c r="O292" s="117"/>
      <c r="P292" s="117"/>
      <c r="Q292" s="137"/>
      <c r="R292" s="117"/>
    </row>
    <row r="293" spans="1:18" s="119" customFormat="1" x14ac:dyDescent="0.2">
      <c r="A293" s="117"/>
      <c r="B293" s="117"/>
      <c r="C293" s="117"/>
      <c r="D293" s="117"/>
      <c r="E293" s="148"/>
      <c r="F293" s="117"/>
      <c r="G293" s="117"/>
      <c r="H293" s="117"/>
      <c r="I293" s="117"/>
      <c r="J293" s="117"/>
      <c r="K293" s="117"/>
      <c r="L293" s="117"/>
      <c r="M293" s="117"/>
      <c r="N293" s="117"/>
      <c r="O293" s="117"/>
      <c r="P293" s="117"/>
      <c r="Q293" s="137"/>
      <c r="R293" s="117"/>
    </row>
    <row r="294" spans="1:18" s="119" customFormat="1" x14ac:dyDescent="0.2">
      <c r="A294" s="117"/>
      <c r="B294" s="117"/>
      <c r="C294" s="117"/>
      <c r="D294" s="117"/>
      <c r="E294" s="148"/>
      <c r="F294" s="117"/>
      <c r="G294" s="117"/>
      <c r="H294" s="117"/>
      <c r="I294" s="117"/>
      <c r="J294" s="117"/>
      <c r="K294" s="117"/>
      <c r="L294" s="117"/>
      <c r="M294" s="117"/>
      <c r="N294" s="117"/>
      <c r="O294" s="117"/>
      <c r="P294" s="117"/>
      <c r="Q294" s="137"/>
      <c r="R294" s="117"/>
    </row>
    <row r="295" spans="1:18" s="119" customFormat="1" x14ac:dyDescent="0.2">
      <c r="A295" s="117"/>
      <c r="B295" s="117"/>
      <c r="C295" s="117"/>
      <c r="D295" s="117"/>
      <c r="E295" s="148"/>
      <c r="F295" s="117"/>
      <c r="G295" s="117"/>
      <c r="H295" s="117"/>
      <c r="I295" s="117"/>
      <c r="J295" s="117"/>
      <c r="K295" s="117"/>
      <c r="L295" s="117"/>
      <c r="M295" s="117"/>
      <c r="N295" s="117"/>
      <c r="O295" s="117"/>
      <c r="P295" s="117"/>
      <c r="Q295" s="137"/>
      <c r="R295" s="117"/>
    </row>
    <row r="296" spans="1:18" s="119" customFormat="1" x14ac:dyDescent="0.2">
      <c r="A296" s="117"/>
      <c r="B296" s="117"/>
      <c r="C296" s="117"/>
      <c r="D296" s="117"/>
      <c r="E296" s="148"/>
      <c r="F296" s="117"/>
      <c r="G296" s="117"/>
      <c r="H296" s="117"/>
      <c r="I296" s="117"/>
      <c r="J296" s="117"/>
      <c r="K296" s="117"/>
      <c r="L296" s="117"/>
      <c r="M296" s="117"/>
      <c r="N296" s="117"/>
      <c r="O296" s="117"/>
      <c r="P296" s="117"/>
      <c r="Q296" s="137"/>
      <c r="R296" s="117"/>
    </row>
    <row r="297" spans="1:18" s="119" customFormat="1" x14ac:dyDescent="0.2">
      <c r="A297" s="117"/>
      <c r="B297" s="117"/>
      <c r="C297" s="117"/>
      <c r="D297" s="117"/>
      <c r="E297" s="148"/>
      <c r="F297" s="117"/>
      <c r="G297" s="117"/>
      <c r="H297" s="117"/>
      <c r="I297" s="117"/>
      <c r="J297" s="117"/>
      <c r="K297" s="117"/>
      <c r="L297" s="117"/>
      <c r="M297" s="117"/>
      <c r="N297" s="117"/>
      <c r="O297" s="117"/>
      <c r="P297" s="117"/>
      <c r="Q297" s="137"/>
      <c r="R297" s="117"/>
    </row>
    <row r="298" spans="1:18" s="119" customFormat="1" x14ac:dyDescent="0.2">
      <c r="A298" s="117"/>
      <c r="B298" s="117"/>
      <c r="C298" s="117"/>
      <c r="D298" s="117"/>
      <c r="E298" s="148"/>
      <c r="F298" s="117"/>
      <c r="G298" s="117"/>
      <c r="H298" s="117"/>
      <c r="I298" s="117"/>
      <c r="J298" s="117"/>
      <c r="K298" s="117"/>
      <c r="L298" s="117"/>
      <c r="M298" s="117"/>
      <c r="N298" s="117"/>
      <c r="O298" s="117"/>
      <c r="P298" s="117"/>
      <c r="Q298" s="137"/>
      <c r="R298" s="117"/>
    </row>
    <row r="299" spans="1:18" s="119" customFormat="1" x14ac:dyDescent="0.2">
      <c r="A299" s="117"/>
      <c r="B299" s="117"/>
      <c r="C299" s="117"/>
      <c r="D299" s="117"/>
      <c r="E299" s="148"/>
      <c r="F299" s="117"/>
      <c r="G299" s="117"/>
      <c r="H299" s="117"/>
      <c r="I299" s="117"/>
      <c r="J299" s="117"/>
      <c r="K299" s="117"/>
      <c r="L299" s="117"/>
      <c r="M299" s="117"/>
      <c r="N299" s="117"/>
      <c r="O299" s="117"/>
      <c r="P299" s="117"/>
      <c r="Q299" s="137"/>
      <c r="R299" s="117"/>
    </row>
    <row r="300" spans="1:18" s="119" customFormat="1" x14ac:dyDescent="0.2">
      <c r="A300" s="117"/>
      <c r="B300" s="117"/>
      <c r="C300" s="117"/>
      <c r="D300" s="117"/>
      <c r="E300" s="148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117"/>
      <c r="Q300" s="137"/>
      <c r="R300" s="117"/>
    </row>
    <row r="301" spans="1:18" s="119" customFormat="1" x14ac:dyDescent="0.2">
      <c r="A301" s="117"/>
      <c r="B301" s="117"/>
      <c r="C301" s="117"/>
      <c r="D301" s="117"/>
      <c r="E301" s="148"/>
      <c r="F301" s="117"/>
      <c r="G301" s="117"/>
      <c r="H301" s="117"/>
      <c r="I301" s="117"/>
      <c r="J301" s="117"/>
      <c r="K301" s="117"/>
      <c r="L301" s="117"/>
      <c r="M301" s="117"/>
      <c r="N301" s="117"/>
      <c r="O301" s="117"/>
      <c r="P301" s="117"/>
      <c r="Q301" s="137"/>
      <c r="R301" s="117"/>
    </row>
    <row r="302" spans="1:18" s="119" customFormat="1" x14ac:dyDescent="0.2">
      <c r="A302" s="117"/>
      <c r="B302" s="117"/>
      <c r="C302" s="117"/>
      <c r="D302" s="117"/>
      <c r="E302" s="148"/>
      <c r="F302" s="117"/>
      <c r="G302" s="117"/>
      <c r="H302" s="117"/>
      <c r="I302" s="117"/>
      <c r="J302" s="117"/>
      <c r="K302" s="117"/>
      <c r="L302" s="117"/>
      <c r="M302" s="117"/>
      <c r="N302" s="117"/>
      <c r="O302" s="117"/>
      <c r="P302" s="117"/>
      <c r="Q302" s="137"/>
      <c r="R302" s="117"/>
    </row>
    <row r="303" spans="1:18" s="119" customFormat="1" x14ac:dyDescent="0.2">
      <c r="A303" s="117"/>
      <c r="B303" s="117"/>
      <c r="C303" s="117"/>
      <c r="D303" s="117"/>
      <c r="E303" s="148"/>
      <c r="F303" s="117"/>
      <c r="G303" s="117"/>
      <c r="H303" s="117"/>
      <c r="I303" s="117"/>
      <c r="J303" s="117"/>
      <c r="K303" s="117"/>
      <c r="L303" s="117"/>
      <c r="M303" s="117"/>
      <c r="N303" s="117"/>
      <c r="O303" s="117"/>
      <c r="P303" s="117"/>
      <c r="Q303" s="137"/>
      <c r="R303" s="117"/>
    </row>
    <row r="304" spans="1:18" s="119" customFormat="1" x14ac:dyDescent="0.2">
      <c r="A304" s="117"/>
      <c r="B304" s="117"/>
      <c r="C304" s="117"/>
      <c r="D304" s="117"/>
      <c r="E304" s="148"/>
      <c r="F304" s="117"/>
      <c r="G304" s="117"/>
      <c r="H304" s="117"/>
      <c r="I304" s="117"/>
      <c r="J304" s="117"/>
      <c r="K304" s="117"/>
      <c r="L304" s="117"/>
      <c r="M304" s="117"/>
      <c r="N304" s="117"/>
      <c r="O304" s="117"/>
      <c r="P304" s="117"/>
      <c r="Q304" s="137"/>
      <c r="R304" s="117"/>
    </row>
    <row r="305" spans="1:18" s="119" customFormat="1" x14ac:dyDescent="0.2">
      <c r="A305" s="117"/>
      <c r="B305" s="117"/>
      <c r="C305" s="117"/>
      <c r="D305" s="117"/>
      <c r="E305" s="148"/>
      <c r="F305" s="117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37"/>
      <c r="R305" s="117"/>
    </row>
    <row r="306" spans="1:18" s="119" customFormat="1" x14ac:dyDescent="0.2">
      <c r="A306" s="117"/>
      <c r="B306" s="117"/>
      <c r="C306" s="117"/>
      <c r="D306" s="117"/>
      <c r="E306" s="148"/>
      <c r="F306" s="117"/>
      <c r="G306" s="117"/>
      <c r="H306" s="117"/>
      <c r="I306" s="117"/>
      <c r="J306" s="117"/>
      <c r="K306" s="117"/>
      <c r="L306" s="117"/>
      <c r="M306" s="117"/>
      <c r="N306" s="117"/>
      <c r="O306" s="117"/>
      <c r="P306" s="117"/>
      <c r="Q306" s="137"/>
      <c r="R306" s="117"/>
    </row>
    <row r="307" spans="1:18" s="119" customFormat="1" x14ac:dyDescent="0.2">
      <c r="A307" s="117"/>
      <c r="B307" s="117"/>
      <c r="C307" s="117"/>
      <c r="D307" s="117"/>
      <c r="E307" s="148"/>
      <c r="F307" s="117"/>
      <c r="G307" s="117"/>
      <c r="H307" s="117"/>
      <c r="I307" s="117"/>
      <c r="J307" s="117"/>
      <c r="K307" s="117"/>
      <c r="L307" s="117"/>
      <c r="M307" s="117"/>
      <c r="N307" s="117"/>
      <c r="O307" s="117"/>
      <c r="P307" s="117"/>
      <c r="Q307" s="137"/>
      <c r="R307" s="117"/>
    </row>
    <row r="308" spans="1:18" s="119" customFormat="1" x14ac:dyDescent="0.2">
      <c r="A308" s="117"/>
      <c r="B308" s="117"/>
      <c r="C308" s="117"/>
      <c r="D308" s="117"/>
      <c r="E308" s="148"/>
      <c r="F308" s="117"/>
      <c r="G308" s="117"/>
      <c r="H308" s="117"/>
      <c r="I308" s="117"/>
      <c r="J308" s="117"/>
      <c r="K308" s="117"/>
      <c r="L308" s="117"/>
      <c r="M308" s="117"/>
      <c r="N308" s="117"/>
      <c r="O308" s="117"/>
      <c r="P308" s="117"/>
      <c r="Q308" s="137"/>
      <c r="R308" s="117"/>
    </row>
    <row r="309" spans="1:18" s="119" customFormat="1" x14ac:dyDescent="0.2">
      <c r="A309" s="117"/>
      <c r="B309" s="117"/>
      <c r="C309" s="117"/>
      <c r="D309" s="117"/>
      <c r="E309" s="148"/>
      <c r="F309" s="117"/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  <c r="Q309" s="137"/>
      <c r="R309" s="117"/>
    </row>
    <row r="310" spans="1:18" s="119" customFormat="1" x14ac:dyDescent="0.2">
      <c r="A310" s="117"/>
      <c r="B310" s="117"/>
      <c r="C310" s="117"/>
      <c r="D310" s="117"/>
      <c r="E310" s="148"/>
      <c r="F310" s="117"/>
      <c r="G310" s="117"/>
      <c r="H310" s="117"/>
      <c r="I310" s="117"/>
      <c r="J310" s="117"/>
      <c r="K310" s="117"/>
      <c r="L310" s="117"/>
      <c r="M310" s="117"/>
      <c r="N310" s="117"/>
      <c r="O310" s="117"/>
      <c r="P310" s="117"/>
      <c r="Q310" s="137"/>
      <c r="R310" s="117"/>
    </row>
    <row r="311" spans="1:18" s="119" customFormat="1" x14ac:dyDescent="0.2">
      <c r="A311" s="117"/>
      <c r="B311" s="117"/>
      <c r="C311" s="117"/>
      <c r="D311" s="117"/>
      <c r="E311" s="148"/>
      <c r="F311" s="117"/>
      <c r="G311" s="117"/>
      <c r="H311" s="117"/>
      <c r="I311" s="117"/>
      <c r="J311" s="117"/>
      <c r="K311" s="117"/>
      <c r="L311" s="117"/>
      <c r="M311" s="117"/>
      <c r="N311" s="117"/>
      <c r="O311" s="117"/>
      <c r="P311" s="117"/>
      <c r="Q311" s="137"/>
      <c r="R311" s="117"/>
    </row>
    <row r="312" spans="1:18" s="119" customFormat="1" x14ac:dyDescent="0.2">
      <c r="A312" s="117"/>
      <c r="B312" s="117"/>
      <c r="C312" s="117"/>
      <c r="D312" s="117"/>
      <c r="E312" s="148"/>
      <c r="F312" s="117"/>
      <c r="G312" s="117"/>
      <c r="H312" s="117"/>
      <c r="I312" s="117"/>
      <c r="J312" s="117"/>
      <c r="K312" s="117"/>
      <c r="L312" s="117"/>
      <c r="M312" s="117"/>
      <c r="N312" s="117"/>
      <c r="O312" s="117"/>
      <c r="P312" s="117"/>
      <c r="Q312" s="137"/>
      <c r="R312" s="117"/>
    </row>
    <row r="313" spans="1:18" s="119" customFormat="1" x14ac:dyDescent="0.2">
      <c r="A313" s="117"/>
      <c r="B313" s="117"/>
      <c r="C313" s="117"/>
      <c r="D313" s="117"/>
      <c r="E313" s="148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37"/>
      <c r="R313" s="117"/>
    </row>
    <row r="314" spans="1:18" s="119" customFormat="1" x14ac:dyDescent="0.2">
      <c r="A314" s="117"/>
      <c r="B314" s="117"/>
      <c r="C314" s="117"/>
      <c r="D314" s="117"/>
      <c r="E314" s="148"/>
      <c r="F314" s="117"/>
      <c r="G314" s="117"/>
      <c r="H314" s="117"/>
      <c r="I314" s="117"/>
      <c r="J314" s="117"/>
      <c r="K314" s="117"/>
      <c r="L314" s="117"/>
      <c r="M314" s="117"/>
      <c r="N314" s="117"/>
      <c r="O314" s="117"/>
      <c r="P314" s="117"/>
      <c r="Q314" s="137"/>
      <c r="R314" s="117"/>
    </row>
    <row r="315" spans="1:18" s="119" customFormat="1" x14ac:dyDescent="0.2">
      <c r="A315" s="117"/>
      <c r="B315" s="117"/>
      <c r="C315" s="117"/>
      <c r="D315" s="117"/>
      <c r="E315" s="148"/>
      <c r="F315" s="117"/>
      <c r="G315" s="117"/>
      <c r="H315" s="117"/>
      <c r="I315" s="117"/>
      <c r="J315" s="117"/>
      <c r="K315" s="117"/>
      <c r="L315" s="117"/>
      <c r="M315" s="117"/>
      <c r="N315" s="117"/>
      <c r="O315" s="117"/>
      <c r="P315" s="117"/>
      <c r="Q315" s="137"/>
      <c r="R315" s="117"/>
    </row>
    <row r="316" spans="1:18" s="119" customFormat="1" x14ac:dyDescent="0.2">
      <c r="A316" s="117"/>
      <c r="B316" s="117"/>
      <c r="C316" s="117"/>
      <c r="D316" s="117"/>
      <c r="E316" s="148"/>
      <c r="F316" s="117"/>
      <c r="G316" s="117"/>
      <c r="H316" s="117"/>
      <c r="I316" s="117"/>
      <c r="J316" s="117"/>
      <c r="K316" s="117"/>
      <c r="L316" s="117"/>
      <c r="M316" s="117"/>
      <c r="N316" s="117"/>
      <c r="O316" s="117"/>
      <c r="P316" s="117"/>
      <c r="Q316" s="137"/>
      <c r="R316" s="117"/>
    </row>
    <row r="317" spans="1:18" s="119" customFormat="1" x14ac:dyDescent="0.2">
      <c r="A317" s="117"/>
      <c r="B317" s="117"/>
      <c r="C317" s="117"/>
      <c r="D317" s="117"/>
      <c r="E317" s="148"/>
      <c r="F317" s="117"/>
      <c r="G317" s="117"/>
      <c r="H317" s="117"/>
      <c r="I317" s="117"/>
      <c r="J317" s="117"/>
      <c r="K317" s="117"/>
      <c r="L317" s="117"/>
      <c r="M317" s="117"/>
      <c r="N317" s="117"/>
      <c r="O317" s="117"/>
      <c r="P317" s="117"/>
      <c r="Q317" s="137"/>
      <c r="R317" s="117"/>
    </row>
    <row r="318" spans="1:18" s="119" customFormat="1" x14ac:dyDescent="0.2">
      <c r="A318" s="117"/>
      <c r="B318" s="117"/>
      <c r="C318" s="117"/>
      <c r="D318" s="117"/>
      <c r="E318" s="148"/>
      <c r="F318" s="117"/>
      <c r="G318" s="117"/>
      <c r="H318" s="117"/>
      <c r="I318" s="117"/>
      <c r="J318" s="117"/>
      <c r="K318" s="117"/>
      <c r="L318" s="117"/>
      <c r="M318" s="117"/>
      <c r="N318" s="117"/>
      <c r="O318" s="117"/>
      <c r="P318" s="117"/>
      <c r="Q318" s="137"/>
      <c r="R318" s="117"/>
    </row>
    <row r="319" spans="1:18" s="119" customFormat="1" x14ac:dyDescent="0.2">
      <c r="A319" s="117"/>
      <c r="B319" s="117"/>
      <c r="C319" s="117"/>
      <c r="D319" s="117"/>
      <c r="E319" s="148"/>
      <c r="F319" s="117"/>
      <c r="G319" s="117"/>
      <c r="H319" s="117"/>
      <c r="I319" s="117"/>
      <c r="J319" s="117"/>
      <c r="K319" s="117"/>
      <c r="L319" s="117"/>
      <c r="M319" s="117"/>
      <c r="N319" s="117"/>
      <c r="O319" s="117"/>
      <c r="P319" s="117"/>
      <c r="Q319" s="137"/>
      <c r="R319" s="117"/>
    </row>
    <row r="320" spans="1:18" s="119" customFormat="1" x14ac:dyDescent="0.2">
      <c r="A320" s="117"/>
      <c r="B320" s="117"/>
      <c r="C320" s="117"/>
      <c r="D320" s="117"/>
      <c r="E320" s="148"/>
      <c r="F320" s="117"/>
      <c r="G320" s="117"/>
      <c r="H320" s="117"/>
      <c r="I320" s="117"/>
      <c r="J320" s="117"/>
      <c r="K320" s="117"/>
      <c r="L320" s="117"/>
      <c r="M320" s="117"/>
      <c r="N320" s="117"/>
      <c r="O320" s="117"/>
      <c r="P320" s="117"/>
      <c r="Q320" s="137"/>
      <c r="R320" s="117"/>
    </row>
    <row r="321" spans="1:18" s="119" customFormat="1" x14ac:dyDescent="0.2">
      <c r="A321" s="117"/>
      <c r="B321" s="117"/>
      <c r="C321" s="117"/>
      <c r="D321" s="117"/>
      <c r="E321" s="148"/>
      <c r="F321" s="117"/>
      <c r="G321" s="117"/>
      <c r="H321" s="117"/>
      <c r="I321" s="117"/>
      <c r="J321" s="117"/>
      <c r="K321" s="117"/>
      <c r="L321" s="117"/>
      <c r="M321" s="117"/>
      <c r="N321" s="117"/>
      <c r="O321" s="117"/>
      <c r="P321" s="117"/>
      <c r="Q321" s="137"/>
      <c r="R321" s="117"/>
    </row>
    <row r="322" spans="1:18" s="119" customFormat="1" x14ac:dyDescent="0.2">
      <c r="A322" s="117"/>
      <c r="B322" s="117"/>
      <c r="C322" s="117"/>
      <c r="D322" s="117"/>
      <c r="E322" s="148"/>
      <c r="F322" s="117"/>
      <c r="G322" s="117"/>
      <c r="H322" s="117"/>
      <c r="I322" s="117"/>
      <c r="J322" s="117"/>
      <c r="K322" s="117"/>
      <c r="L322" s="117"/>
      <c r="M322" s="117"/>
      <c r="N322" s="117"/>
      <c r="O322" s="117"/>
      <c r="P322" s="117"/>
      <c r="Q322" s="137"/>
      <c r="R322" s="117"/>
    </row>
    <row r="323" spans="1:18" s="119" customFormat="1" x14ac:dyDescent="0.2">
      <c r="A323" s="117"/>
      <c r="B323" s="117"/>
      <c r="C323" s="117"/>
      <c r="D323" s="117"/>
      <c r="E323" s="148"/>
      <c r="F323" s="117"/>
      <c r="G323" s="117"/>
      <c r="H323" s="117"/>
      <c r="I323" s="117"/>
      <c r="J323" s="117"/>
      <c r="K323" s="117"/>
      <c r="L323" s="117"/>
      <c r="M323" s="117"/>
      <c r="N323" s="117"/>
      <c r="O323" s="117"/>
      <c r="P323" s="117"/>
      <c r="Q323" s="137"/>
      <c r="R323" s="117"/>
    </row>
    <row r="324" spans="1:18" s="119" customFormat="1" x14ac:dyDescent="0.2">
      <c r="A324" s="117"/>
      <c r="B324" s="117"/>
      <c r="C324" s="117"/>
      <c r="D324" s="117"/>
      <c r="E324" s="148"/>
      <c r="F324" s="117"/>
      <c r="G324" s="117"/>
      <c r="H324" s="117"/>
      <c r="I324" s="117"/>
      <c r="J324" s="117"/>
      <c r="K324" s="117"/>
      <c r="L324" s="117"/>
      <c r="M324" s="117"/>
      <c r="N324" s="117"/>
      <c r="O324" s="117"/>
      <c r="P324" s="117"/>
      <c r="Q324" s="137"/>
      <c r="R324" s="117"/>
    </row>
    <row r="325" spans="1:18" s="119" customFormat="1" x14ac:dyDescent="0.2">
      <c r="A325" s="117"/>
      <c r="B325" s="117"/>
      <c r="C325" s="117"/>
      <c r="D325" s="117"/>
      <c r="E325" s="148"/>
      <c r="F325" s="117"/>
      <c r="G325" s="117"/>
      <c r="H325" s="117"/>
      <c r="I325" s="117"/>
      <c r="J325" s="117"/>
      <c r="K325" s="117"/>
      <c r="L325" s="117"/>
      <c r="M325" s="117"/>
      <c r="N325" s="117"/>
      <c r="O325" s="117"/>
      <c r="P325" s="117"/>
      <c r="Q325" s="137"/>
      <c r="R325" s="117"/>
    </row>
    <row r="326" spans="1:18" s="119" customFormat="1" x14ac:dyDescent="0.2">
      <c r="A326" s="117"/>
      <c r="B326" s="117"/>
      <c r="C326" s="117"/>
      <c r="D326" s="117"/>
      <c r="E326" s="148"/>
      <c r="F326" s="117"/>
      <c r="G326" s="117"/>
      <c r="H326" s="117"/>
      <c r="I326" s="117"/>
      <c r="J326" s="117"/>
      <c r="K326" s="117"/>
      <c r="L326" s="117"/>
      <c r="M326" s="117"/>
      <c r="N326" s="117"/>
      <c r="O326" s="117"/>
      <c r="P326" s="117"/>
      <c r="Q326" s="137"/>
      <c r="R326" s="117"/>
    </row>
    <row r="327" spans="1:18" s="119" customFormat="1" x14ac:dyDescent="0.2">
      <c r="A327" s="117"/>
      <c r="B327" s="117"/>
      <c r="C327" s="117"/>
      <c r="D327" s="117"/>
      <c r="E327" s="148"/>
      <c r="F327" s="117"/>
      <c r="G327" s="117"/>
      <c r="H327" s="117"/>
      <c r="I327" s="117"/>
      <c r="J327" s="117"/>
      <c r="K327" s="117"/>
      <c r="L327" s="117"/>
      <c r="M327" s="117"/>
      <c r="N327" s="117"/>
      <c r="O327" s="117"/>
      <c r="P327" s="117"/>
      <c r="Q327" s="137"/>
      <c r="R327" s="117"/>
    </row>
    <row r="328" spans="1:18" s="119" customFormat="1" x14ac:dyDescent="0.2">
      <c r="A328" s="117"/>
      <c r="B328" s="117"/>
      <c r="C328" s="117"/>
      <c r="D328" s="117"/>
      <c r="E328" s="148"/>
      <c r="F328" s="117"/>
      <c r="G328" s="117"/>
      <c r="H328" s="117"/>
      <c r="I328" s="117"/>
      <c r="J328" s="117"/>
      <c r="K328" s="117"/>
      <c r="L328" s="117"/>
      <c r="M328" s="117"/>
      <c r="N328" s="117"/>
      <c r="O328" s="117"/>
      <c r="P328" s="117"/>
      <c r="Q328" s="137"/>
      <c r="R328" s="117"/>
    </row>
    <row r="329" spans="1:18" s="119" customFormat="1" x14ac:dyDescent="0.2">
      <c r="A329" s="117"/>
      <c r="B329" s="117"/>
      <c r="C329" s="117"/>
      <c r="D329" s="117"/>
      <c r="E329" s="148"/>
      <c r="F329" s="117"/>
      <c r="G329" s="117"/>
      <c r="H329" s="117"/>
      <c r="I329" s="117"/>
      <c r="J329" s="117"/>
      <c r="K329" s="117"/>
      <c r="L329" s="117"/>
      <c r="M329" s="117"/>
      <c r="N329" s="117"/>
      <c r="O329" s="117"/>
      <c r="P329" s="117"/>
      <c r="Q329" s="137"/>
      <c r="R329" s="117"/>
    </row>
    <row r="330" spans="1:18" s="119" customFormat="1" x14ac:dyDescent="0.2">
      <c r="A330" s="117"/>
      <c r="B330" s="117"/>
      <c r="C330" s="117"/>
      <c r="D330" s="117"/>
      <c r="E330" s="148"/>
      <c r="F330" s="117"/>
      <c r="G330" s="117"/>
      <c r="H330" s="117"/>
      <c r="I330" s="117"/>
      <c r="J330" s="117"/>
      <c r="K330" s="117"/>
      <c r="L330" s="117"/>
      <c r="M330" s="117"/>
      <c r="N330" s="117"/>
      <c r="O330" s="117"/>
      <c r="P330" s="117"/>
      <c r="Q330" s="137"/>
      <c r="R330" s="117"/>
    </row>
    <row r="331" spans="1:18" s="119" customFormat="1" x14ac:dyDescent="0.2">
      <c r="A331" s="117"/>
      <c r="B331" s="117"/>
      <c r="C331" s="117"/>
      <c r="D331" s="117"/>
      <c r="E331" s="148"/>
      <c r="F331" s="117"/>
      <c r="G331" s="117"/>
      <c r="H331" s="117"/>
      <c r="I331" s="117"/>
      <c r="J331" s="117"/>
      <c r="K331" s="117"/>
      <c r="L331" s="117"/>
      <c r="M331" s="117"/>
      <c r="N331" s="117"/>
      <c r="O331" s="117"/>
      <c r="P331" s="117"/>
      <c r="Q331" s="137"/>
      <c r="R331" s="117"/>
    </row>
    <row r="332" spans="1:18" s="119" customFormat="1" x14ac:dyDescent="0.2">
      <c r="A332" s="117"/>
      <c r="B332" s="117"/>
      <c r="C332" s="117"/>
      <c r="D332" s="117"/>
      <c r="E332" s="148"/>
      <c r="F332" s="117"/>
      <c r="G332" s="117"/>
      <c r="H332" s="117"/>
      <c r="I332" s="117"/>
      <c r="J332" s="117"/>
      <c r="K332" s="117"/>
      <c r="L332" s="117"/>
      <c r="M332" s="117"/>
      <c r="N332" s="117"/>
      <c r="O332" s="117"/>
      <c r="P332" s="117"/>
      <c r="Q332" s="137"/>
      <c r="R332" s="117"/>
    </row>
    <row r="333" spans="1:18" s="119" customFormat="1" x14ac:dyDescent="0.2">
      <c r="A333" s="117"/>
      <c r="B333" s="117"/>
      <c r="C333" s="117"/>
      <c r="D333" s="117"/>
      <c r="E333" s="148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117"/>
      <c r="Q333" s="137"/>
      <c r="R333" s="117"/>
    </row>
    <row r="334" spans="1:18" s="119" customFormat="1" x14ac:dyDescent="0.2">
      <c r="A334" s="117"/>
      <c r="B334" s="117"/>
      <c r="C334" s="117"/>
      <c r="D334" s="117"/>
      <c r="E334" s="148"/>
      <c r="F334" s="117"/>
      <c r="G334" s="117"/>
      <c r="H334" s="117"/>
      <c r="I334" s="117"/>
      <c r="J334" s="117"/>
      <c r="K334" s="117"/>
      <c r="L334" s="117"/>
      <c r="M334" s="117"/>
      <c r="N334" s="117"/>
      <c r="O334" s="117"/>
      <c r="P334" s="117"/>
      <c r="Q334" s="137"/>
      <c r="R334" s="117"/>
    </row>
    <row r="335" spans="1:18" s="119" customFormat="1" x14ac:dyDescent="0.2">
      <c r="A335" s="117"/>
      <c r="B335" s="117"/>
      <c r="C335" s="117"/>
      <c r="D335" s="117"/>
      <c r="E335" s="148"/>
      <c r="F335" s="117"/>
      <c r="G335" s="117"/>
      <c r="H335" s="117"/>
      <c r="I335" s="117"/>
      <c r="J335" s="117"/>
      <c r="K335" s="117"/>
      <c r="L335" s="117"/>
      <c r="M335" s="117"/>
      <c r="N335" s="117"/>
      <c r="O335" s="117"/>
      <c r="P335" s="117"/>
      <c r="Q335" s="137"/>
      <c r="R335" s="117"/>
    </row>
    <row r="336" spans="1:18" s="119" customFormat="1" x14ac:dyDescent="0.2">
      <c r="A336" s="117"/>
      <c r="B336" s="117"/>
      <c r="C336" s="117"/>
      <c r="D336" s="117"/>
      <c r="E336" s="148"/>
      <c r="F336" s="117"/>
      <c r="G336" s="117"/>
      <c r="H336" s="117"/>
      <c r="I336" s="117"/>
      <c r="J336" s="117"/>
      <c r="K336" s="117"/>
      <c r="L336" s="117"/>
      <c r="M336" s="117"/>
      <c r="N336" s="117"/>
      <c r="O336" s="117"/>
      <c r="P336" s="117"/>
      <c r="Q336" s="137"/>
      <c r="R336" s="117"/>
    </row>
    <row r="337" spans="1:18" s="119" customFormat="1" x14ac:dyDescent="0.2">
      <c r="A337" s="117"/>
      <c r="B337" s="117"/>
      <c r="C337" s="117"/>
      <c r="D337" s="117"/>
      <c r="E337" s="148"/>
      <c r="F337" s="117"/>
      <c r="G337" s="117"/>
      <c r="H337" s="117"/>
      <c r="I337" s="117"/>
      <c r="J337" s="117"/>
      <c r="K337" s="117"/>
      <c r="L337" s="117"/>
      <c r="M337" s="117"/>
      <c r="N337" s="117"/>
      <c r="O337" s="117"/>
      <c r="P337" s="117"/>
      <c r="Q337" s="137"/>
      <c r="R337" s="117"/>
    </row>
    <row r="338" spans="1:18" s="119" customFormat="1" x14ac:dyDescent="0.2">
      <c r="A338" s="117"/>
      <c r="B338" s="117"/>
      <c r="C338" s="117"/>
      <c r="D338" s="117"/>
      <c r="E338" s="148"/>
      <c r="F338" s="117"/>
      <c r="G338" s="117"/>
      <c r="H338" s="117"/>
      <c r="I338" s="117"/>
      <c r="J338" s="117"/>
      <c r="K338" s="117"/>
      <c r="L338" s="117"/>
      <c r="M338" s="117"/>
      <c r="N338" s="117"/>
      <c r="O338" s="117"/>
      <c r="P338" s="117"/>
      <c r="Q338" s="137"/>
      <c r="R338" s="117"/>
    </row>
    <row r="339" spans="1:18" s="119" customFormat="1" x14ac:dyDescent="0.2">
      <c r="A339" s="117"/>
      <c r="B339" s="117"/>
      <c r="C339" s="117"/>
      <c r="D339" s="117"/>
      <c r="E339" s="148"/>
      <c r="F339" s="117"/>
      <c r="G339" s="117"/>
      <c r="H339" s="117"/>
      <c r="I339" s="117"/>
      <c r="J339" s="117"/>
      <c r="K339" s="117"/>
      <c r="L339" s="117"/>
      <c r="M339" s="117"/>
      <c r="N339" s="117"/>
      <c r="O339" s="117"/>
      <c r="P339" s="117"/>
      <c r="Q339" s="137"/>
      <c r="R339" s="117"/>
    </row>
    <row r="340" spans="1:18" s="119" customFormat="1" x14ac:dyDescent="0.2">
      <c r="A340" s="117"/>
      <c r="B340" s="117"/>
      <c r="C340" s="117"/>
      <c r="D340" s="117"/>
      <c r="E340" s="148"/>
      <c r="F340" s="117"/>
      <c r="G340" s="117"/>
      <c r="H340" s="117"/>
      <c r="I340" s="117"/>
      <c r="J340" s="117"/>
      <c r="K340" s="117"/>
      <c r="L340" s="117"/>
      <c r="M340" s="117"/>
      <c r="N340" s="117"/>
      <c r="O340" s="117"/>
      <c r="P340" s="117"/>
      <c r="Q340" s="137"/>
      <c r="R340" s="117"/>
    </row>
    <row r="341" spans="1:18" s="119" customFormat="1" x14ac:dyDescent="0.2">
      <c r="A341" s="117"/>
      <c r="B341" s="117"/>
      <c r="C341" s="117"/>
      <c r="D341" s="117"/>
      <c r="E341" s="148"/>
      <c r="F341" s="117"/>
      <c r="G341" s="117"/>
      <c r="H341" s="117"/>
      <c r="I341" s="117"/>
      <c r="J341" s="117"/>
      <c r="K341" s="117"/>
      <c r="L341" s="117"/>
      <c r="M341" s="117"/>
      <c r="N341" s="117"/>
      <c r="O341" s="117"/>
      <c r="P341" s="117"/>
      <c r="Q341" s="137"/>
      <c r="R341" s="117"/>
    </row>
    <row r="342" spans="1:18" s="119" customFormat="1" x14ac:dyDescent="0.2">
      <c r="A342" s="117"/>
      <c r="B342" s="117"/>
      <c r="C342" s="117"/>
      <c r="D342" s="117"/>
      <c r="E342" s="148"/>
      <c r="F342" s="117"/>
      <c r="G342" s="117"/>
      <c r="H342" s="117"/>
      <c r="I342" s="117"/>
      <c r="J342" s="117"/>
      <c r="K342" s="117"/>
      <c r="L342" s="117"/>
      <c r="M342" s="117"/>
      <c r="N342" s="117"/>
      <c r="O342" s="117"/>
      <c r="P342" s="117"/>
      <c r="Q342" s="137"/>
      <c r="R342" s="117"/>
    </row>
    <row r="343" spans="1:18" s="119" customFormat="1" x14ac:dyDescent="0.2">
      <c r="A343" s="117"/>
      <c r="B343" s="117"/>
      <c r="C343" s="117"/>
      <c r="D343" s="117"/>
      <c r="E343" s="148"/>
      <c r="F343" s="117"/>
      <c r="G343" s="117"/>
      <c r="H343" s="117"/>
      <c r="I343" s="117"/>
      <c r="J343" s="117"/>
      <c r="K343" s="117"/>
      <c r="L343" s="117"/>
      <c r="M343" s="117"/>
      <c r="N343" s="117"/>
      <c r="O343" s="117"/>
      <c r="P343" s="117"/>
      <c r="Q343" s="137"/>
      <c r="R343" s="117"/>
    </row>
    <row r="344" spans="1:18" s="119" customFormat="1" x14ac:dyDescent="0.2">
      <c r="A344" s="117"/>
      <c r="B344" s="117"/>
      <c r="C344" s="117"/>
      <c r="D344" s="117"/>
      <c r="E344" s="148"/>
      <c r="F344" s="117"/>
      <c r="G344" s="117"/>
      <c r="H344" s="117"/>
      <c r="I344" s="117"/>
      <c r="J344" s="117"/>
      <c r="K344" s="117"/>
      <c r="L344" s="117"/>
      <c r="M344" s="117"/>
      <c r="N344" s="117"/>
      <c r="O344" s="117"/>
      <c r="P344" s="117"/>
      <c r="Q344" s="137"/>
      <c r="R344" s="117"/>
    </row>
    <row r="345" spans="1:18" s="119" customFormat="1" x14ac:dyDescent="0.2">
      <c r="A345" s="117"/>
      <c r="B345" s="117"/>
      <c r="C345" s="117"/>
      <c r="D345" s="117"/>
      <c r="E345" s="148"/>
      <c r="F345" s="117"/>
      <c r="G345" s="117"/>
      <c r="H345" s="117"/>
      <c r="I345" s="117"/>
      <c r="J345" s="117"/>
      <c r="K345" s="117"/>
      <c r="L345" s="117"/>
      <c r="M345" s="117"/>
      <c r="N345" s="117"/>
      <c r="O345" s="117"/>
      <c r="P345" s="117"/>
      <c r="Q345" s="137"/>
      <c r="R345" s="117"/>
    </row>
    <row r="346" spans="1:18" s="119" customFormat="1" x14ac:dyDescent="0.2">
      <c r="A346" s="117"/>
      <c r="B346" s="117"/>
      <c r="C346" s="117"/>
      <c r="D346" s="117"/>
      <c r="E346" s="148"/>
      <c r="F346" s="117"/>
      <c r="G346" s="117"/>
      <c r="H346" s="117"/>
      <c r="I346" s="117"/>
      <c r="J346" s="117"/>
      <c r="K346" s="117"/>
      <c r="L346" s="117"/>
      <c r="M346" s="117"/>
      <c r="N346" s="117"/>
      <c r="O346" s="117"/>
      <c r="P346" s="117"/>
      <c r="Q346" s="137"/>
      <c r="R346" s="117"/>
    </row>
    <row r="347" spans="1:18" s="119" customFormat="1" x14ac:dyDescent="0.2">
      <c r="A347" s="117"/>
      <c r="B347" s="117"/>
      <c r="C347" s="117"/>
      <c r="D347" s="117"/>
      <c r="E347" s="148"/>
      <c r="F347" s="117"/>
      <c r="G347" s="117"/>
      <c r="H347" s="117"/>
      <c r="I347" s="117"/>
      <c r="J347" s="117"/>
      <c r="K347" s="117"/>
      <c r="L347" s="117"/>
      <c r="M347" s="117"/>
      <c r="N347" s="117"/>
      <c r="O347" s="117"/>
      <c r="P347" s="117"/>
      <c r="Q347" s="137"/>
      <c r="R347" s="117"/>
    </row>
    <row r="348" spans="1:18" s="119" customFormat="1" x14ac:dyDescent="0.2">
      <c r="A348" s="117"/>
      <c r="B348" s="117"/>
      <c r="C348" s="117"/>
      <c r="D348" s="117"/>
      <c r="E348" s="148"/>
      <c r="F348" s="117"/>
      <c r="G348" s="117"/>
      <c r="H348" s="117"/>
      <c r="I348" s="117"/>
      <c r="J348" s="117"/>
      <c r="K348" s="117"/>
      <c r="L348" s="117"/>
      <c r="M348" s="117"/>
      <c r="N348" s="117"/>
      <c r="O348" s="117"/>
      <c r="P348" s="117"/>
      <c r="Q348" s="137"/>
      <c r="R348" s="117"/>
    </row>
    <row r="349" spans="1:18" s="119" customFormat="1" x14ac:dyDescent="0.2">
      <c r="A349" s="117"/>
      <c r="B349" s="117"/>
      <c r="C349" s="117"/>
      <c r="D349" s="117"/>
      <c r="E349" s="148"/>
      <c r="F349" s="117"/>
      <c r="G349" s="117"/>
      <c r="H349" s="117"/>
      <c r="I349" s="117"/>
      <c r="J349" s="117"/>
      <c r="K349" s="117"/>
      <c r="L349" s="117"/>
      <c r="M349" s="117"/>
      <c r="N349" s="117"/>
      <c r="O349" s="117"/>
      <c r="P349" s="117"/>
      <c r="Q349" s="137"/>
      <c r="R349" s="117"/>
    </row>
    <row r="350" spans="1:18" s="119" customFormat="1" x14ac:dyDescent="0.2">
      <c r="A350" s="117"/>
      <c r="B350" s="117"/>
      <c r="C350" s="117"/>
      <c r="D350" s="117"/>
      <c r="E350" s="148"/>
      <c r="F350" s="117"/>
      <c r="G350" s="117"/>
      <c r="H350" s="117"/>
      <c r="I350" s="117"/>
      <c r="J350" s="117"/>
      <c r="K350" s="117"/>
      <c r="L350" s="117"/>
      <c r="M350" s="117"/>
      <c r="N350" s="117"/>
      <c r="O350" s="117"/>
      <c r="P350" s="117"/>
      <c r="Q350" s="137"/>
      <c r="R350" s="117"/>
    </row>
    <row r="351" spans="1:18" s="119" customFormat="1" x14ac:dyDescent="0.2">
      <c r="A351" s="117"/>
      <c r="B351" s="117"/>
      <c r="C351" s="117"/>
      <c r="D351" s="117"/>
      <c r="E351" s="148"/>
      <c r="F351" s="117"/>
      <c r="G351" s="117"/>
      <c r="H351" s="117"/>
      <c r="I351" s="117"/>
      <c r="J351" s="117"/>
      <c r="K351" s="117"/>
      <c r="L351" s="117"/>
      <c r="M351" s="117"/>
      <c r="N351" s="117"/>
      <c r="O351" s="117"/>
      <c r="P351" s="117"/>
      <c r="Q351" s="137"/>
      <c r="R351" s="117"/>
    </row>
    <row r="352" spans="1:18" s="119" customFormat="1" x14ac:dyDescent="0.2">
      <c r="A352" s="117"/>
      <c r="B352" s="117"/>
      <c r="C352" s="117"/>
      <c r="D352" s="117"/>
      <c r="E352" s="148"/>
      <c r="F352" s="117"/>
      <c r="G352" s="117"/>
      <c r="H352" s="117"/>
      <c r="I352" s="117"/>
      <c r="J352" s="117"/>
      <c r="K352" s="117"/>
      <c r="L352" s="117"/>
      <c r="M352" s="117"/>
      <c r="N352" s="117"/>
      <c r="O352" s="117"/>
      <c r="P352" s="117"/>
      <c r="Q352" s="137"/>
      <c r="R352" s="117"/>
    </row>
    <row r="353" spans="1:18" s="119" customFormat="1" x14ac:dyDescent="0.2">
      <c r="A353" s="117"/>
      <c r="B353" s="117"/>
      <c r="C353" s="117"/>
      <c r="D353" s="117"/>
      <c r="E353" s="148"/>
      <c r="F353" s="117"/>
      <c r="G353" s="117"/>
      <c r="H353" s="117"/>
      <c r="I353" s="117"/>
      <c r="J353" s="117"/>
      <c r="K353" s="117"/>
      <c r="L353" s="117"/>
      <c r="M353" s="117"/>
      <c r="N353" s="117"/>
      <c r="O353" s="117"/>
      <c r="P353" s="117"/>
      <c r="Q353" s="137"/>
      <c r="R353" s="117"/>
    </row>
    <row r="354" spans="1:18" s="119" customFormat="1" x14ac:dyDescent="0.2">
      <c r="A354" s="117"/>
      <c r="B354" s="117"/>
      <c r="C354" s="117"/>
      <c r="D354" s="117"/>
      <c r="E354" s="148"/>
      <c r="F354" s="117"/>
      <c r="G354" s="117"/>
      <c r="H354" s="117"/>
      <c r="I354" s="117"/>
      <c r="J354" s="117"/>
      <c r="K354" s="117"/>
      <c r="L354" s="117"/>
      <c r="M354" s="117"/>
      <c r="N354" s="117"/>
      <c r="O354" s="117"/>
      <c r="P354" s="117"/>
      <c r="Q354" s="137"/>
      <c r="R354" s="117"/>
    </row>
    <row r="355" spans="1:18" s="119" customFormat="1" x14ac:dyDescent="0.2">
      <c r="A355" s="117"/>
      <c r="B355" s="117"/>
      <c r="C355" s="117"/>
      <c r="D355" s="117"/>
      <c r="E355" s="148"/>
      <c r="F355" s="117"/>
      <c r="G355" s="117"/>
      <c r="H355" s="117"/>
      <c r="I355" s="117"/>
      <c r="J355" s="117"/>
      <c r="K355" s="117"/>
      <c r="L355" s="117"/>
      <c r="M355" s="117"/>
      <c r="N355" s="117"/>
      <c r="O355" s="117"/>
      <c r="P355" s="117"/>
      <c r="Q355" s="137"/>
      <c r="R355" s="117"/>
    </row>
    <row r="356" spans="1:18" s="119" customFormat="1" x14ac:dyDescent="0.2">
      <c r="A356" s="117"/>
      <c r="B356" s="117"/>
      <c r="C356" s="117"/>
      <c r="D356" s="117"/>
      <c r="E356" s="148"/>
      <c r="F356" s="117"/>
      <c r="G356" s="117"/>
      <c r="H356" s="117"/>
      <c r="I356" s="117"/>
      <c r="J356" s="117"/>
      <c r="K356" s="117"/>
      <c r="L356" s="117"/>
      <c r="M356" s="117"/>
      <c r="N356" s="117"/>
      <c r="O356" s="117"/>
      <c r="P356" s="117"/>
      <c r="Q356" s="137"/>
      <c r="R356" s="117"/>
    </row>
    <row r="357" spans="1:18" s="119" customFormat="1" x14ac:dyDescent="0.2">
      <c r="A357" s="117"/>
      <c r="B357" s="117"/>
      <c r="C357" s="117"/>
      <c r="D357" s="117"/>
      <c r="E357" s="148"/>
      <c r="F357" s="117"/>
      <c r="G357" s="117"/>
      <c r="H357" s="117"/>
      <c r="I357" s="117"/>
      <c r="J357" s="117"/>
      <c r="K357" s="117"/>
      <c r="L357" s="117"/>
      <c r="M357" s="117"/>
      <c r="N357" s="117"/>
      <c r="O357" s="117"/>
      <c r="P357" s="117"/>
      <c r="Q357" s="137"/>
      <c r="R357" s="117"/>
    </row>
    <row r="358" spans="1:18" s="119" customFormat="1" x14ac:dyDescent="0.2">
      <c r="A358" s="117"/>
      <c r="B358" s="117"/>
      <c r="C358" s="117"/>
      <c r="D358" s="117"/>
      <c r="E358" s="148"/>
      <c r="F358" s="117"/>
      <c r="G358" s="117"/>
      <c r="H358" s="117"/>
      <c r="I358" s="117"/>
      <c r="J358" s="117"/>
      <c r="K358" s="117"/>
      <c r="L358" s="117"/>
      <c r="M358" s="117"/>
      <c r="N358" s="117"/>
      <c r="O358" s="117"/>
      <c r="P358" s="117"/>
      <c r="Q358" s="137"/>
      <c r="R358" s="117"/>
    </row>
    <row r="359" spans="1:18" s="119" customFormat="1" x14ac:dyDescent="0.2">
      <c r="A359" s="117"/>
      <c r="B359" s="117"/>
      <c r="C359" s="117"/>
      <c r="D359" s="117"/>
      <c r="E359" s="148"/>
      <c r="F359" s="117"/>
      <c r="G359" s="117"/>
      <c r="H359" s="117"/>
      <c r="I359" s="117"/>
      <c r="J359" s="117"/>
      <c r="K359" s="117"/>
      <c r="L359" s="117"/>
      <c r="M359" s="117"/>
      <c r="N359" s="117"/>
      <c r="O359" s="117"/>
      <c r="P359" s="117"/>
      <c r="Q359" s="137"/>
      <c r="R359" s="117"/>
    </row>
    <row r="360" spans="1:18" s="119" customFormat="1" x14ac:dyDescent="0.2">
      <c r="A360" s="117"/>
      <c r="B360" s="117"/>
      <c r="C360" s="117"/>
      <c r="D360" s="117"/>
      <c r="E360" s="148"/>
      <c r="F360" s="117"/>
      <c r="G360" s="117"/>
      <c r="H360" s="117"/>
      <c r="I360" s="117"/>
      <c r="J360" s="117"/>
      <c r="K360" s="117"/>
      <c r="L360" s="117"/>
      <c r="M360" s="117"/>
      <c r="N360" s="117"/>
      <c r="O360" s="117"/>
      <c r="P360" s="117"/>
      <c r="Q360" s="137"/>
      <c r="R360" s="117"/>
    </row>
    <row r="361" spans="1:18" s="119" customFormat="1" x14ac:dyDescent="0.2">
      <c r="A361" s="117"/>
      <c r="B361" s="117"/>
      <c r="C361" s="117"/>
      <c r="D361" s="117"/>
      <c r="E361" s="148"/>
      <c r="F361" s="117"/>
      <c r="G361" s="117"/>
      <c r="H361" s="117"/>
      <c r="I361" s="117"/>
      <c r="J361" s="117"/>
      <c r="K361" s="117"/>
      <c r="L361" s="117"/>
      <c r="M361" s="117"/>
      <c r="N361" s="117"/>
      <c r="O361" s="117"/>
      <c r="P361" s="117"/>
      <c r="Q361" s="137"/>
      <c r="R361" s="117"/>
    </row>
    <row r="362" spans="1:18" s="119" customFormat="1" x14ac:dyDescent="0.2">
      <c r="A362" s="117"/>
      <c r="B362" s="117"/>
      <c r="C362" s="117"/>
      <c r="D362" s="117"/>
      <c r="E362" s="148"/>
      <c r="F362" s="117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37"/>
      <c r="R362" s="117"/>
    </row>
    <row r="363" spans="1:18" s="119" customFormat="1" x14ac:dyDescent="0.2">
      <c r="A363" s="117"/>
      <c r="B363" s="117"/>
      <c r="C363" s="117"/>
      <c r="D363" s="117"/>
      <c r="E363" s="148"/>
      <c r="F363" s="117"/>
      <c r="G363" s="117"/>
      <c r="H363" s="117"/>
      <c r="I363" s="117"/>
      <c r="J363" s="117"/>
      <c r="K363" s="117"/>
      <c r="L363" s="117"/>
      <c r="M363" s="117"/>
      <c r="N363" s="117"/>
      <c r="O363" s="117"/>
      <c r="P363" s="117"/>
      <c r="Q363" s="137"/>
      <c r="R363" s="117"/>
    </row>
    <row r="364" spans="1:18" s="119" customFormat="1" x14ac:dyDescent="0.2">
      <c r="A364" s="117"/>
      <c r="B364" s="117"/>
      <c r="C364" s="117"/>
      <c r="D364" s="117"/>
      <c r="E364" s="148"/>
      <c r="F364" s="117"/>
      <c r="G364" s="117"/>
      <c r="H364" s="117"/>
      <c r="I364" s="117"/>
      <c r="J364" s="117"/>
      <c r="K364" s="117"/>
      <c r="L364" s="117"/>
      <c r="M364" s="117"/>
      <c r="N364" s="117"/>
      <c r="O364" s="117"/>
      <c r="P364" s="117"/>
      <c r="Q364" s="137"/>
      <c r="R364" s="117"/>
    </row>
    <row r="365" spans="1:18" s="119" customFormat="1" x14ac:dyDescent="0.2">
      <c r="A365" s="117"/>
      <c r="B365" s="117"/>
      <c r="C365" s="117"/>
      <c r="D365" s="117"/>
      <c r="E365" s="148"/>
      <c r="F365" s="117"/>
      <c r="G365" s="117"/>
      <c r="H365" s="117"/>
      <c r="I365" s="117"/>
      <c r="J365" s="117"/>
      <c r="K365" s="117"/>
      <c r="L365" s="117"/>
      <c r="M365" s="117"/>
      <c r="N365" s="117"/>
      <c r="O365" s="117"/>
      <c r="P365" s="117"/>
      <c r="Q365" s="137"/>
      <c r="R365" s="117"/>
    </row>
    <row r="366" spans="1:18" s="119" customFormat="1" x14ac:dyDescent="0.2">
      <c r="A366" s="117"/>
      <c r="B366" s="117"/>
      <c r="C366" s="117"/>
      <c r="D366" s="117"/>
      <c r="E366" s="148"/>
      <c r="F366" s="117"/>
      <c r="G366" s="117"/>
      <c r="H366" s="117"/>
      <c r="I366" s="117"/>
      <c r="J366" s="117"/>
      <c r="K366" s="117"/>
      <c r="L366" s="117"/>
      <c r="M366" s="117"/>
      <c r="N366" s="117"/>
      <c r="O366" s="117"/>
      <c r="P366" s="117"/>
      <c r="Q366" s="137"/>
      <c r="R366" s="117"/>
    </row>
    <row r="367" spans="1:18" s="119" customFormat="1" x14ac:dyDescent="0.2">
      <c r="A367" s="117"/>
      <c r="B367" s="117"/>
      <c r="C367" s="117"/>
      <c r="D367" s="117"/>
      <c r="E367" s="148"/>
      <c r="F367" s="117"/>
      <c r="G367" s="117"/>
      <c r="H367" s="117"/>
      <c r="I367" s="117"/>
      <c r="J367" s="117"/>
      <c r="K367" s="117"/>
      <c r="L367" s="117"/>
      <c r="M367" s="117"/>
      <c r="N367" s="117"/>
      <c r="O367" s="117"/>
      <c r="P367" s="117"/>
      <c r="Q367" s="137"/>
      <c r="R367" s="117"/>
    </row>
    <row r="368" spans="1:18" s="119" customFormat="1" x14ac:dyDescent="0.2">
      <c r="A368" s="117"/>
      <c r="B368" s="117"/>
      <c r="C368" s="117"/>
      <c r="D368" s="117"/>
      <c r="E368" s="148"/>
      <c r="F368" s="117"/>
      <c r="G368" s="117"/>
      <c r="H368" s="117"/>
      <c r="I368" s="117"/>
      <c r="J368" s="117"/>
      <c r="K368" s="117"/>
      <c r="L368" s="117"/>
      <c r="M368" s="117"/>
      <c r="N368" s="117"/>
      <c r="O368" s="117"/>
      <c r="P368" s="117"/>
      <c r="Q368" s="137"/>
      <c r="R368" s="117"/>
    </row>
    <row r="369" spans="1:18" s="119" customFormat="1" x14ac:dyDescent="0.2">
      <c r="A369" s="117"/>
      <c r="B369" s="117"/>
      <c r="C369" s="117"/>
      <c r="D369" s="117"/>
      <c r="E369" s="148"/>
      <c r="F369" s="117"/>
      <c r="G369" s="117"/>
      <c r="H369" s="117"/>
      <c r="I369" s="117"/>
      <c r="J369" s="117"/>
      <c r="K369" s="117"/>
      <c r="L369" s="117"/>
      <c r="M369" s="117"/>
      <c r="N369" s="117"/>
      <c r="O369" s="117"/>
      <c r="P369" s="117"/>
      <c r="Q369" s="137"/>
      <c r="R369" s="117"/>
    </row>
    <row r="370" spans="1:18" s="119" customFormat="1" x14ac:dyDescent="0.2">
      <c r="A370" s="117"/>
      <c r="B370" s="117"/>
      <c r="C370" s="117"/>
      <c r="D370" s="117"/>
      <c r="E370" s="148"/>
      <c r="F370" s="117"/>
      <c r="G370" s="117"/>
      <c r="H370" s="117"/>
      <c r="I370" s="117"/>
      <c r="J370" s="117"/>
      <c r="K370" s="117"/>
      <c r="L370" s="117"/>
      <c r="M370" s="117"/>
      <c r="N370" s="117"/>
      <c r="O370" s="117"/>
      <c r="P370" s="117"/>
      <c r="Q370" s="137"/>
      <c r="R370" s="117"/>
    </row>
    <row r="371" spans="1:18" s="119" customFormat="1" x14ac:dyDescent="0.2">
      <c r="A371" s="117"/>
      <c r="B371" s="117"/>
      <c r="C371" s="117"/>
      <c r="D371" s="117"/>
      <c r="E371" s="148"/>
      <c r="F371" s="117"/>
      <c r="G371" s="117"/>
      <c r="H371" s="117"/>
      <c r="I371" s="117"/>
      <c r="J371" s="117"/>
      <c r="K371" s="117"/>
      <c r="L371" s="117"/>
      <c r="M371" s="117"/>
      <c r="N371" s="117"/>
      <c r="O371" s="117"/>
      <c r="P371" s="117"/>
      <c r="Q371" s="137"/>
      <c r="R371" s="117"/>
    </row>
    <row r="372" spans="1:18" s="119" customFormat="1" x14ac:dyDescent="0.2">
      <c r="A372" s="117"/>
      <c r="B372" s="117"/>
      <c r="C372" s="117"/>
      <c r="D372" s="117"/>
      <c r="E372" s="148"/>
      <c r="F372" s="117"/>
      <c r="G372" s="117"/>
      <c r="H372" s="117"/>
      <c r="I372" s="117"/>
      <c r="J372" s="117"/>
      <c r="K372" s="117"/>
      <c r="L372" s="117"/>
      <c r="M372" s="117"/>
      <c r="N372" s="117"/>
      <c r="O372" s="117"/>
      <c r="P372" s="117"/>
      <c r="Q372" s="137"/>
      <c r="R372" s="117"/>
    </row>
    <row r="373" spans="1:18" s="119" customFormat="1" x14ac:dyDescent="0.2">
      <c r="A373" s="117"/>
      <c r="B373" s="117"/>
      <c r="C373" s="117"/>
      <c r="D373" s="117"/>
      <c r="E373" s="148"/>
      <c r="F373" s="117"/>
      <c r="G373" s="117"/>
      <c r="H373" s="117"/>
      <c r="I373" s="117"/>
      <c r="J373" s="117"/>
      <c r="K373" s="117"/>
      <c r="L373" s="117"/>
      <c r="M373" s="117"/>
      <c r="N373" s="117"/>
      <c r="O373" s="117"/>
      <c r="P373" s="117"/>
      <c r="Q373" s="137"/>
      <c r="R373" s="117"/>
    </row>
    <row r="374" spans="1:18" s="119" customFormat="1" x14ac:dyDescent="0.2">
      <c r="A374" s="117"/>
      <c r="B374" s="117"/>
      <c r="C374" s="117"/>
      <c r="D374" s="117"/>
      <c r="E374" s="148"/>
      <c r="F374" s="117"/>
      <c r="G374" s="117"/>
      <c r="H374" s="117"/>
      <c r="I374" s="117"/>
      <c r="J374" s="117"/>
      <c r="K374" s="117"/>
      <c r="L374" s="117"/>
      <c r="M374" s="117"/>
      <c r="N374" s="117"/>
      <c r="O374" s="117"/>
      <c r="P374" s="117"/>
      <c r="Q374" s="137"/>
      <c r="R374" s="117"/>
    </row>
    <row r="375" spans="1:18" s="119" customFormat="1" x14ac:dyDescent="0.2">
      <c r="A375" s="117"/>
      <c r="B375" s="117"/>
      <c r="C375" s="117"/>
      <c r="D375" s="117"/>
      <c r="E375" s="148"/>
      <c r="F375" s="117"/>
      <c r="G375" s="117"/>
      <c r="H375" s="117"/>
      <c r="I375" s="117"/>
      <c r="J375" s="117"/>
      <c r="K375" s="117"/>
      <c r="L375" s="117"/>
      <c r="M375" s="117"/>
      <c r="N375" s="117"/>
      <c r="O375" s="117"/>
      <c r="P375" s="117"/>
      <c r="Q375" s="137"/>
      <c r="R375" s="117"/>
    </row>
    <row r="376" spans="1:18" s="119" customFormat="1" x14ac:dyDescent="0.2">
      <c r="A376" s="117"/>
      <c r="B376" s="117"/>
      <c r="C376" s="117"/>
      <c r="D376" s="117"/>
      <c r="E376" s="148"/>
      <c r="F376" s="117"/>
      <c r="G376" s="117"/>
      <c r="H376" s="117"/>
      <c r="I376" s="117"/>
      <c r="J376" s="117"/>
      <c r="K376" s="117"/>
      <c r="L376" s="117"/>
      <c r="M376" s="117"/>
      <c r="N376" s="117"/>
      <c r="O376" s="117"/>
      <c r="P376" s="117"/>
      <c r="Q376" s="137"/>
      <c r="R376" s="117"/>
    </row>
    <row r="377" spans="1:18" s="119" customFormat="1" x14ac:dyDescent="0.2">
      <c r="A377" s="117"/>
      <c r="B377" s="117"/>
      <c r="C377" s="117"/>
      <c r="D377" s="117"/>
      <c r="E377" s="148"/>
      <c r="F377" s="117"/>
      <c r="G377" s="117"/>
      <c r="H377" s="117"/>
      <c r="I377" s="117"/>
      <c r="J377" s="117"/>
      <c r="K377" s="117"/>
      <c r="L377" s="117"/>
      <c r="M377" s="117"/>
      <c r="N377" s="117"/>
      <c r="O377" s="117"/>
      <c r="P377" s="117"/>
      <c r="Q377" s="137"/>
      <c r="R377" s="117"/>
    </row>
    <row r="378" spans="1:18" s="119" customFormat="1" x14ac:dyDescent="0.2">
      <c r="A378" s="117"/>
      <c r="B378" s="117"/>
      <c r="C378" s="117"/>
      <c r="D378" s="117"/>
      <c r="E378" s="148"/>
      <c r="F378" s="117"/>
      <c r="G378" s="117"/>
      <c r="H378" s="117"/>
      <c r="I378" s="117"/>
      <c r="J378" s="117"/>
      <c r="K378" s="117"/>
      <c r="L378" s="117"/>
      <c r="M378" s="117"/>
      <c r="N378" s="117"/>
      <c r="O378" s="117"/>
      <c r="P378" s="117"/>
      <c r="Q378" s="137"/>
      <c r="R378" s="117"/>
    </row>
    <row r="379" spans="1:18" s="119" customFormat="1" x14ac:dyDescent="0.2">
      <c r="A379" s="117"/>
      <c r="B379" s="117"/>
      <c r="C379" s="117"/>
      <c r="D379" s="117"/>
      <c r="E379" s="148"/>
      <c r="F379" s="117"/>
      <c r="G379" s="117"/>
      <c r="H379" s="117"/>
      <c r="I379" s="117"/>
      <c r="J379" s="117"/>
      <c r="K379" s="117"/>
      <c r="L379" s="117"/>
      <c r="M379" s="117"/>
      <c r="N379" s="117"/>
      <c r="O379" s="117"/>
      <c r="P379" s="117"/>
      <c r="Q379" s="137"/>
      <c r="R379" s="117"/>
    </row>
    <row r="380" spans="1:18" s="119" customFormat="1" x14ac:dyDescent="0.2">
      <c r="A380" s="117"/>
      <c r="B380" s="117"/>
      <c r="C380" s="117"/>
      <c r="D380" s="117"/>
      <c r="E380" s="148"/>
      <c r="F380" s="117"/>
      <c r="G380" s="117"/>
      <c r="H380" s="117"/>
      <c r="I380" s="117"/>
      <c r="J380" s="117"/>
      <c r="K380" s="117"/>
      <c r="L380" s="117"/>
      <c r="M380" s="117"/>
      <c r="N380" s="117"/>
      <c r="O380" s="117"/>
      <c r="P380" s="117"/>
      <c r="Q380" s="137"/>
      <c r="R380" s="117"/>
    </row>
    <row r="381" spans="1:18" s="119" customFormat="1" x14ac:dyDescent="0.2">
      <c r="A381" s="117"/>
      <c r="B381" s="117"/>
      <c r="C381" s="117"/>
      <c r="D381" s="117"/>
      <c r="E381" s="148"/>
      <c r="F381" s="117"/>
      <c r="G381" s="117"/>
      <c r="H381" s="117"/>
      <c r="I381" s="117"/>
      <c r="J381" s="117"/>
      <c r="K381" s="117"/>
      <c r="L381" s="117"/>
      <c r="M381" s="117"/>
      <c r="N381" s="117"/>
      <c r="O381" s="117"/>
      <c r="P381" s="117"/>
      <c r="Q381" s="137"/>
      <c r="R381" s="117"/>
    </row>
    <row r="382" spans="1:18" s="119" customFormat="1" x14ac:dyDescent="0.2">
      <c r="A382" s="117"/>
      <c r="B382" s="117"/>
      <c r="C382" s="117"/>
      <c r="D382" s="117"/>
      <c r="E382" s="148"/>
      <c r="F382" s="117"/>
      <c r="G382" s="117"/>
      <c r="H382" s="117"/>
      <c r="I382" s="117"/>
      <c r="J382" s="117"/>
      <c r="K382" s="117"/>
      <c r="L382" s="117"/>
      <c r="M382" s="117"/>
      <c r="N382" s="117"/>
      <c r="O382" s="117"/>
      <c r="P382" s="117"/>
      <c r="Q382" s="137"/>
      <c r="R382" s="117"/>
    </row>
    <row r="383" spans="1:18" s="119" customFormat="1" x14ac:dyDescent="0.2">
      <c r="A383" s="117"/>
      <c r="B383" s="117"/>
      <c r="C383" s="117"/>
      <c r="D383" s="117"/>
      <c r="E383" s="148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37"/>
      <c r="R383" s="117"/>
    </row>
    <row r="384" spans="1:18" s="119" customFormat="1" x14ac:dyDescent="0.2">
      <c r="A384" s="117"/>
      <c r="B384" s="117"/>
      <c r="C384" s="117"/>
      <c r="D384" s="117"/>
      <c r="E384" s="148"/>
      <c r="F384" s="117"/>
      <c r="G384" s="117"/>
      <c r="H384" s="117"/>
      <c r="I384" s="117"/>
      <c r="J384" s="117"/>
      <c r="K384" s="117"/>
      <c r="L384" s="117"/>
      <c r="M384" s="117"/>
      <c r="N384" s="117"/>
      <c r="O384" s="117"/>
      <c r="P384" s="117"/>
      <c r="Q384" s="137"/>
      <c r="R384" s="117"/>
    </row>
    <row r="385" spans="1:18" s="119" customFormat="1" x14ac:dyDescent="0.2">
      <c r="A385" s="117"/>
      <c r="B385" s="117"/>
      <c r="C385" s="117"/>
      <c r="D385" s="117"/>
      <c r="E385" s="148"/>
      <c r="F385" s="117"/>
      <c r="G385" s="117"/>
      <c r="H385" s="117"/>
      <c r="I385" s="117"/>
      <c r="J385" s="117"/>
      <c r="K385" s="117"/>
      <c r="L385" s="117"/>
      <c r="M385" s="117"/>
      <c r="N385" s="117"/>
      <c r="O385" s="117"/>
      <c r="P385" s="117"/>
      <c r="Q385" s="137"/>
      <c r="R385" s="117"/>
    </row>
    <row r="386" spans="1:18" s="119" customFormat="1" x14ac:dyDescent="0.2">
      <c r="A386" s="117"/>
      <c r="B386" s="117"/>
      <c r="C386" s="117"/>
      <c r="D386" s="117"/>
      <c r="E386" s="148"/>
      <c r="F386" s="117"/>
      <c r="G386" s="117"/>
      <c r="H386" s="117"/>
      <c r="I386" s="117"/>
      <c r="J386" s="117"/>
      <c r="K386" s="117"/>
      <c r="L386" s="117"/>
      <c r="M386" s="117"/>
      <c r="N386" s="117"/>
      <c r="O386" s="117"/>
      <c r="P386" s="117"/>
      <c r="Q386" s="137"/>
      <c r="R386" s="117"/>
    </row>
    <row r="387" spans="1:18" s="119" customFormat="1" x14ac:dyDescent="0.2">
      <c r="A387" s="117"/>
      <c r="B387" s="117"/>
      <c r="C387" s="117"/>
      <c r="D387" s="117"/>
      <c r="E387" s="148"/>
      <c r="F387" s="117"/>
      <c r="G387" s="117"/>
      <c r="H387" s="117"/>
      <c r="I387" s="117"/>
      <c r="J387" s="117"/>
      <c r="K387" s="117"/>
      <c r="L387" s="117"/>
      <c r="M387" s="117"/>
      <c r="N387" s="117"/>
      <c r="O387" s="117"/>
      <c r="P387" s="117"/>
      <c r="Q387" s="137"/>
      <c r="R387" s="117"/>
    </row>
    <row r="388" spans="1:18" s="119" customFormat="1" x14ac:dyDescent="0.2">
      <c r="A388" s="117"/>
      <c r="B388" s="117"/>
      <c r="C388" s="117"/>
      <c r="D388" s="117"/>
      <c r="E388" s="148"/>
      <c r="F388" s="117"/>
      <c r="G388" s="117"/>
      <c r="H388" s="117"/>
      <c r="I388" s="117"/>
      <c r="J388" s="117"/>
      <c r="K388" s="117"/>
      <c r="L388" s="117"/>
      <c r="M388" s="117"/>
      <c r="N388" s="117"/>
      <c r="O388" s="117"/>
      <c r="P388" s="117"/>
      <c r="Q388" s="137"/>
      <c r="R388" s="117"/>
    </row>
    <row r="389" spans="1:18" s="119" customFormat="1" x14ac:dyDescent="0.2">
      <c r="A389" s="117"/>
      <c r="B389" s="117"/>
      <c r="C389" s="117"/>
      <c r="D389" s="117"/>
      <c r="E389" s="148"/>
      <c r="F389" s="117"/>
      <c r="G389" s="117"/>
      <c r="H389" s="117"/>
      <c r="I389" s="117"/>
      <c r="J389" s="117"/>
      <c r="K389" s="117"/>
      <c r="L389" s="117"/>
      <c r="M389" s="117"/>
      <c r="N389" s="117"/>
      <c r="O389" s="117"/>
      <c r="P389" s="117"/>
      <c r="Q389" s="137"/>
      <c r="R389" s="117"/>
    </row>
    <row r="390" spans="1:18" s="119" customFormat="1" x14ac:dyDescent="0.2">
      <c r="A390" s="117"/>
      <c r="B390" s="117"/>
      <c r="C390" s="117"/>
      <c r="D390" s="117"/>
      <c r="E390" s="148"/>
      <c r="F390" s="117"/>
      <c r="G390" s="117"/>
      <c r="H390" s="117"/>
      <c r="I390" s="117"/>
      <c r="J390" s="117"/>
      <c r="K390" s="117"/>
      <c r="L390" s="117"/>
      <c r="M390" s="117"/>
      <c r="N390" s="117"/>
      <c r="O390" s="117"/>
      <c r="P390" s="117"/>
      <c r="Q390" s="137"/>
      <c r="R390" s="117"/>
    </row>
    <row r="391" spans="1:18" s="119" customFormat="1" x14ac:dyDescent="0.2">
      <c r="A391" s="117"/>
      <c r="B391" s="117"/>
      <c r="C391" s="117"/>
      <c r="D391" s="117"/>
      <c r="E391" s="148"/>
      <c r="F391" s="117"/>
      <c r="G391" s="117"/>
      <c r="H391" s="117"/>
      <c r="I391" s="117"/>
      <c r="J391" s="117"/>
      <c r="K391" s="117"/>
      <c r="L391" s="117"/>
      <c r="M391" s="117"/>
      <c r="N391" s="117"/>
      <c r="O391" s="117"/>
      <c r="P391" s="117"/>
      <c r="Q391" s="137"/>
      <c r="R391" s="117"/>
    </row>
    <row r="392" spans="1:18" s="119" customFormat="1" x14ac:dyDescent="0.2">
      <c r="A392" s="117"/>
      <c r="B392" s="117"/>
      <c r="C392" s="117"/>
      <c r="D392" s="117"/>
      <c r="E392" s="148"/>
      <c r="F392" s="117"/>
      <c r="G392" s="117"/>
      <c r="H392" s="117"/>
      <c r="I392" s="117"/>
      <c r="J392" s="117"/>
      <c r="K392" s="117"/>
      <c r="L392" s="117"/>
      <c r="M392" s="117"/>
      <c r="N392" s="117"/>
      <c r="O392" s="117"/>
      <c r="P392" s="117"/>
      <c r="Q392" s="137"/>
      <c r="R392" s="117"/>
    </row>
    <row r="393" spans="1:18" s="119" customFormat="1" x14ac:dyDescent="0.2">
      <c r="A393" s="117"/>
      <c r="B393" s="117"/>
      <c r="C393" s="117"/>
      <c r="D393" s="117"/>
      <c r="E393" s="148"/>
      <c r="F393" s="117"/>
      <c r="G393" s="117"/>
      <c r="H393" s="117"/>
      <c r="I393" s="117"/>
      <c r="J393" s="117"/>
      <c r="K393" s="117"/>
      <c r="L393" s="117"/>
      <c r="M393" s="117"/>
      <c r="N393" s="117"/>
      <c r="O393" s="117"/>
      <c r="P393" s="117"/>
      <c r="Q393" s="137"/>
      <c r="R393" s="117"/>
    </row>
    <row r="394" spans="1:18" s="119" customFormat="1" x14ac:dyDescent="0.2">
      <c r="A394" s="117"/>
      <c r="B394" s="117"/>
      <c r="C394" s="117"/>
      <c r="D394" s="117"/>
      <c r="E394" s="148"/>
      <c r="F394" s="117"/>
      <c r="G394" s="117"/>
      <c r="H394" s="117"/>
      <c r="I394" s="117"/>
      <c r="J394" s="117"/>
      <c r="K394" s="117"/>
      <c r="L394" s="117"/>
      <c r="M394" s="117"/>
      <c r="N394" s="117"/>
      <c r="O394" s="117"/>
      <c r="P394" s="117"/>
      <c r="Q394" s="137"/>
      <c r="R394" s="117"/>
    </row>
    <row r="395" spans="1:18" s="119" customFormat="1" x14ac:dyDescent="0.2">
      <c r="A395" s="117"/>
      <c r="B395" s="117"/>
      <c r="C395" s="117"/>
      <c r="D395" s="117"/>
      <c r="E395" s="148"/>
      <c r="F395" s="117"/>
      <c r="G395" s="117"/>
      <c r="H395" s="117"/>
      <c r="I395" s="117"/>
      <c r="J395" s="117"/>
      <c r="K395" s="117"/>
      <c r="L395" s="117"/>
      <c r="M395" s="117"/>
      <c r="N395" s="117"/>
      <c r="O395" s="117"/>
      <c r="P395" s="117"/>
      <c r="Q395" s="137"/>
      <c r="R395" s="117"/>
    </row>
    <row r="396" spans="1:18" s="119" customFormat="1" x14ac:dyDescent="0.2">
      <c r="A396" s="117"/>
      <c r="B396" s="117"/>
      <c r="C396" s="117"/>
      <c r="D396" s="117"/>
      <c r="E396" s="148"/>
      <c r="F396" s="117"/>
      <c r="G396" s="117"/>
      <c r="H396" s="117"/>
      <c r="I396" s="117"/>
      <c r="J396" s="117"/>
      <c r="K396" s="117"/>
      <c r="L396" s="117"/>
      <c r="M396" s="117"/>
      <c r="N396" s="117"/>
      <c r="O396" s="117"/>
      <c r="P396" s="117"/>
      <c r="Q396" s="137"/>
      <c r="R396" s="117"/>
    </row>
    <row r="397" spans="1:18" s="119" customFormat="1" x14ac:dyDescent="0.2">
      <c r="A397" s="117"/>
      <c r="B397" s="117"/>
      <c r="C397" s="117"/>
      <c r="D397" s="117"/>
      <c r="E397" s="148"/>
      <c r="F397" s="117"/>
      <c r="G397" s="117"/>
      <c r="H397" s="117"/>
      <c r="I397" s="117"/>
      <c r="J397" s="117"/>
      <c r="K397" s="117"/>
      <c r="L397" s="117"/>
      <c r="M397" s="117"/>
      <c r="N397" s="117"/>
      <c r="O397" s="117"/>
      <c r="P397" s="117"/>
      <c r="Q397" s="137"/>
      <c r="R397" s="117"/>
    </row>
    <row r="398" spans="1:18" s="119" customFormat="1" x14ac:dyDescent="0.2">
      <c r="A398" s="117"/>
      <c r="B398" s="117"/>
      <c r="C398" s="117"/>
      <c r="D398" s="117"/>
      <c r="E398" s="148"/>
      <c r="F398" s="117"/>
      <c r="G398" s="117"/>
      <c r="H398" s="117"/>
      <c r="I398" s="117"/>
      <c r="J398" s="117"/>
      <c r="K398" s="117"/>
      <c r="L398" s="117"/>
      <c r="M398" s="117"/>
      <c r="N398" s="117"/>
      <c r="O398" s="117"/>
      <c r="P398" s="117"/>
      <c r="Q398" s="137"/>
      <c r="R398" s="117"/>
    </row>
    <row r="399" spans="1:18" s="119" customFormat="1" x14ac:dyDescent="0.2">
      <c r="A399" s="117"/>
      <c r="B399" s="117"/>
      <c r="C399" s="117"/>
      <c r="D399" s="117"/>
      <c r="E399" s="148"/>
      <c r="F399" s="117"/>
      <c r="G399" s="117"/>
      <c r="H399" s="117"/>
      <c r="I399" s="117"/>
      <c r="J399" s="117"/>
      <c r="K399" s="117"/>
      <c r="L399" s="117"/>
      <c r="M399" s="117"/>
      <c r="N399" s="117"/>
      <c r="O399" s="117"/>
      <c r="P399" s="117"/>
      <c r="Q399" s="137"/>
      <c r="R399" s="117"/>
    </row>
    <row r="400" spans="1:18" s="119" customFormat="1" x14ac:dyDescent="0.2">
      <c r="A400" s="117"/>
      <c r="B400" s="117"/>
      <c r="C400" s="117"/>
      <c r="D400" s="117"/>
      <c r="E400" s="148"/>
      <c r="F400" s="117"/>
      <c r="G400" s="117"/>
      <c r="H400" s="117"/>
      <c r="I400" s="117"/>
      <c r="J400" s="117"/>
      <c r="K400" s="117"/>
      <c r="L400" s="117"/>
      <c r="M400" s="117"/>
      <c r="N400" s="117"/>
      <c r="O400" s="117"/>
      <c r="P400" s="117"/>
      <c r="Q400" s="137"/>
      <c r="R400" s="117"/>
    </row>
    <row r="401" spans="1:18" s="119" customFormat="1" x14ac:dyDescent="0.2">
      <c r="A401" s="117"/>
      <c r="B401" s="117"/>
      <c r="C401" s="117"/>
      <c r="D401" s="117"/>
      <c r="E401" s="148"/>
      <c r="F401" s="117"/>
      <c r="G401" s="117"/>
      <c r="H401" s="117"/>
      <c r="I401" s="117"/>
      <c r="J401" s="117"/>
      <c r="K401" s="117"/>
      <c r="L401" s="117"/>
      <c r="M401" s="117"/>
      <c r="N401" s="117"/>
      <c r="O401" s="117"/>
      <c r="P401" s="117"/>
      <c r="Q401" s="137"/>
      <c r="R401" s="117"/>
    </row>
    <row r="402" spans="1:18" s="119" customFormat="1" x14ac:dyDescent="0.2">
      <c r="A402" s="117"/>
      <c r="B402" s="117"/>
      <c r="C402" s="117"/>
      <c r="D402" s="117"/>
      <c r="E402" s="148"/>
      <c r="F402" s="117"/>
      <c r="G402" s="117"/>
      <c r="H402" s="117"/>
      <c r="I402" s="117"/>
      <c r="J402" s="117"/>
      <c r="K402" s="117"/>
      <c r="L402" s="117"/>
      <c r="M402" s="117"/>
      <c r="N402" s="117"/>
      <c r="O402" s="117"/>
      <c r="P402" s="117"/>
      <c r="Q402" s="137"/>
      <c r="R402" s="117"/>
    </row>
    <row r="403" spans="1:18" s="119" customFormat="1" x14ac:dyDescent="0.2">
      <c r="A403" s="117"/>
      <c r="B403" s="117"/>
      <c r="C403" s="117"/>
      <c r="D403" s="117"/>
      <c r="E403" s="148"/>
      <c r="F403" s="117"/>
      <c r="G403" s="117"/>
      <c r="H403" s="117"/>
      <c r="I403" s="117"/>
      <c r="J403" s="117"/>
      <c r="K403" s="117"/>
      <c r="L403" s="117"/>
      <c r="M403" s="117"/>
      <c r="N403" s="117"/>
      <c r="O403" s="117"/>
      <c r="P403" s="117"/>
      <c r="Q403" s="137"/>
      <c r="R403" s="117"/>
    </row>
    <row r="404" spans="1:18" s="119" customFormat="1" x14ac:dyDescent="0.2">
      <c r="A404" s="117"/>
      <c r="B404" s="117"/>
      <c r="C404" s="117"/>
      <c r="D404" s="117"/>
      <c r="E404" s="148"/>
      <c r="F404" s="117"/>
      <c r="G404" s="117"/>
      <c r="H404" s="117"/>
      <c r="I404" s="117"/>
      <c r="J404" s="117"/>
      <c r="K404" s="117"/>
      <c r="L404" s="117"/>
      <c r="M404" s="117"/>
      <c r="N404" s="117"/>
      <c r="O404" s="117"/>
      <c r="P404" s="117"/>
      <c r="Q404" s="137"/>
      <c r="R404" s="117"/>
    </row>
    <row r="405" spans="1:18" s="119" customFormat="1" x14ac:dyDescent="0.2">
      <c r="A405" s="117"/>
      <c r="B405" s="117"/>
      <c r="C405" s="117"/>
      <c r="D405" s="117"/>
      <c r="E405" s="148"/>
      <c r="F405" s="117"/>
      <c r="G405" s="117"/>
      <c r="H405" s="117"/>
      <c r="I405" s="117"/>
      <c r="J405" s="117"/>
      <c r="K405" s="117"/>
      <c r="L405" s="117"/>
      <c r="M405" s="117"/>
      <c r="N405" s="117"/>
      <c r="O405" s="117"/>
      <c r="P405" s="117"/>
      <c r="Q405" s="137"/>
      <c r="R405" s="117"/>
    </row>
    <row r="406" spans="1:18" s="119" customFormat="1" x14ac:dyDescent="0.2">
      <c r="A406" s="117"/>
      <c r="B406" s="117"/>
      <c r="C406" s="117"/>
      <c r="D406" s="117"/>
      <c r="E406" s="148"/>
      <c r="F406" s="117"/>
      <c r="G406" s="117"/>
      <c r="H406" s="117"/>
      <c r="I406" s="117"/>
      <c r="J406" s="117"/>
      <c r="K406" s="117"/>
      <c r="L406" s="117"/>
      <c r="M406" s="117"/>
      <c r="N406" s="117"/>
      <c r="O406" s="117"/>
      <c r="P406" s="117"/>
      <c r="Q406" s="137"/>
      <c r="R406" s="117"/>
    </row>
    <row r="407" spans="1:18" s="119" customFormat="1" x14ac:dyDescent="0.2">
      <c r="A407" s="117"/>
      <c r="B407" s="117"/>
      <c r="C407" s="117"/>
      <c r="D407" s="117"/>
      <c r="E407" s="148"/>
      <c r="F407" s="117"/>
      <c r="G407" s="117"/>
      <c r="H407" s="117"/>
      <c r="I407" s="117"/>
      <c r="J407" s="117"/>
      <c r="K407" s="117"/>
      <c r="L407" s="117"/>
      <c r="M407" s="117"/>
      <c r="N407" s="117"/>
      <c r="O407" s="117"/>
      <c r="P407" s="117"/>
      <c r="Q407" s="137"/>
      <c r="R407" s="117"/>
    </row>
    <row r="408" spans="1:18" s="119" customFormat="1" x14ac:dyDescent="0.2">
      <c r="A408" s="117"/>
      <c r="B408" s="117"/>
      <c r="C408" s="117"/>
      <c r="D408" s="117"/>
      <c r="E408" s="148"/>
      <c r="F408" s="117"/>
      <c r="G408" s="117"/>
      <c r="H408" s="117"/>
      <c r="I408" s="117"/>
      <c r="J408" s="117"/>
      <c r="K408" s="117"/>
      <c r="L408" s="117"/>
      <c r="M408" s="117"/>
      <c r="N408" s="117"/>
      <c r="O408" s="117"/>
      <c r="P408" s="117"/>
      <c r="Q408" s="137"/>
      <c r="R408" s="117"/>
    </row>
    <row r="409" spans="1:18" s="119" customFormat="1" x14ac:dyDescent="0.2">
      <c r="A409" s="117"/>
      <c r="B409" s="117"/>
      <c r="C409" s="117"/>
      <c r="D409" s="117"/>
      <c r="E409" s="148"/>
      <c r="F409" s="117"/>
      <c r="G409" s="117"/>
      <c r="H409" s="117"/>
      <c r="I409" s="117"/>
      <c r="J409" s="117"/>
      <c r="K409" s="117"/>
      <c r="L409" s="117"/>
      <c r="M409" s="117"/>
      <c r="N409" s="117"/>
      <c r="O409" s="117"/>
      <c r="P409" s="117"/>
      <c r="Q409" s="137"/>
      <c r="R409" s="117"/>
    </row>
    <row r="410" spans="1:18" s="119" customFormat="1" x14ac:dyDescent="0.2">
      <c r="A410" s="117"/>
      <c r="B410" s="117"/>
      <c r="C410" s="117"/>
      <c r="D410" s="117"/>
      <c r="E410" s="148"/>
      <c r="F410" s="117"/>
      <c r="G410" s="117"/>
      <c r="H410" s="117"/>
      <c r="I410" s="117"/>
      <c r="J410" s="117"/>
      <c r="K410" s="117"/>
      <c r="L410" s="117"/>
      <c r="M410" s="117"/>
      <c r="N410" s="117"/>
      <c r="O410" s="117"/>
      <c r="P410" s="117"/>
      <c r="Q410" s="137"/>
      <c r="R410" s="117"/>
    </row>
    <row r="411" spans="1:18" s="119" customFormat="1" x14ac:dyDescent="0.2">
      <c r="A411" s="117"/>
      <c r="B411" s="117"/>
      <c r="C411" s="117"/>
      <c r="D411" s="117"/>
      <c r="E411" s="148"/>
      <c r="F411" s="117"/>
      <c r="G411" s="117"/>
      <c r="H411" s="117"/>
      <c r="I411" s="117"/>
      <c r="J411" s="117"/>
      <c r="K411" s="117"/>
      <c r="L411" s="117"/>
      <c r="M411" s="117"/>
      <c r="N411" s="117"/>
      <c r="O411" s="117"/>
      <c r="P411" s="117"/>
      <c r="Q411" s="137"/>
      <c r="R411" s="117"/>
    </row>
    <row r="412" spans="1:18" s="119" customFormat="1" x14ac:dyDescent="0.2">
      <c r="A412" s="117"/>
      <c r="B412" s="117"/>
      <c r="C412" s="117"/>
      <c r="D412" s="117"/>
      <c r="E412" s="148"/>
      <c r="F412" s="117"/>
      <c r="G412" s="117"/>
      <c r="H412" s="117"/>
      <c r="I412" s="117"/>
      <c r="J412" s="117"/>
      <c r="K412" s="117"/>
      <c r="L412" s="117"/>
      <c r="M412" s="117"/>
      <c r="N412" s="117"/>
      <c r="O412" s="117"/>
      <c r="P412" s="117"/>
      <c r="Q412" s="137"/>
      <c r="R412" s="117"/>
    </row>
    <row r="413" spans="1:18" s="119" customFormat="1" x14ac:dyDescent="0.2">
      <c r="A413" s="117"/>
      <c r="B413" s="117"/>
      <c r="C413" s="117"/>
      <c r="D413" s="117"/>
      <c r="E413" s="148"/>
      <c r="F413" s="117"/>
      <c r="G413" s="117"/>
      <c r="H413" s="117"/>
      <c r="I413" s="117"/>
      <c r="J413" s="117"/>
      <c r="K413" s="117"/>
      <c r="L413" s="117"/>
      <c r="M413" s="117"/>
      <c r="N413" s="117"/>
      <c r="O413" s="117"/>
      <c r="P413" s="117"/>
      <c r="Q413" s="137"/>
      <c r="R413" s="117"/>
    </row>
    <row r="414" spans="1:18" s="119" customFormat="1" x14ac:dyDescent="0.2">
      <c r="A414" s="117"/>
      <c r="B414" s="117"/>
      <c r="C414" s="117"/>
      <c r="D414" s="117"/>
      <c r="E414" s="148"/>
      <c r="F414" s="117"/>
      <c r="G414" s="117"/>
      <c r="H414" s="117"/>
      <c r="I414" s="117"/>
      <c r="J414" s="117"/>
      <c r="K414" s="117"/>
      <c r="L414" s="117"/>
      <c r="M414" s="117"/>
      <c r="N414" s="117"/>
      <c r="O414" s="117"/>
      <c r="P414" s="117"/>
      <c r="Q414" s="137"/>
      <c r="R414" s="117"/>
    </row>
    <row r="415" spans="1:18" s="119" customFormat="1" x14ac:dyDescent="0.2">
      <c r="A415" s="117"/>
      <c r="B415" s="117"/>
      <c r="C415" s="117"/>
      <c r="D415" s="117"/>
      <c r="E415" s="148"/>
      <c r="F415" s="117"/>
      <c r="G415" s="117"/>
      <c r="H415" s="117"/>
      <c r="I415" s="117"/>
      <c r="J415" s="117"/>
      <c r="K415" s="117"/>
      <c r="L415" s="117"/>
      <c r="M415" s="117"/>
      <c r="N415" s="117"/>
      <c r="O415" s="117"/>
      <c r="P415" s="117"/>
      <c r="Q415" s="137"/>
      <c r="R415" s="117"/>
    </row>
    <row r="416" spans="1:18" s="119" customFormat="1" x14ac:dyDescent="0.2">
      <c r="A416" s="117"/>
      <c r="B416" s="117"/>
      <c r="C416" s="117"/>
      <c r="D416" s="117"/>
      <c r="E416" s="148"/>
      <c r="F416" s="117"/>
      <c r="G416" s="117"/>
      <c r="H416" s="117"/>
      <c r="I416" s="117"/>
      <c r="J416" s="117"/>
      <c r="K416" s="117"/>
      <c r="L416" s="117"/>
      <c r="M416" s="117"/>
      <c r="N416" s="117"/>
      <c r="O416" s="117"/>
      <c r="P416" s="117"/>
      <c r="Q416" s="137"/>
      <c r="R416" s="117"/>
    </row>
    <row r="417" spans="1:18" s="119" customFormat="1" x14ac:dyDescent="0.2">
      <c r="A417" s="117"/>
      <c r="B417" s="117"/>
      <c r="C417" s="117"/>
      <c r="D417" s="117"/>
      <c r="E417" s="148"/>
      <c r="F417" s="117"/>
      <c r="G417" s="117"/>
      <c r="H417" s="117"/>
      <c r="I417" s="117"/>
      <c r="J417" s="117"/>
      <c r="K417" s="117"/>
      <c r="L417" s="117"/>
      <c r="M417" s="117"/>
      <c r="N417" s="117"/>
      <c r="O417" s="117"/>
      <c r="P417" s="117"/>
      <c r="Q417" s="137"/>
      <c r="R417" s="117"/>
    </row>
    <row r="418" spans="1:18" s="119" customFormat="1" x14ac:dyDescent="0.2">
      <c r="A418" s="117"/>
      <c r="B418" s="117"/>
      <c r="C418" s="117"/>
      <c r="D418" s="117"/>
      <c r="E418" s="148"/>
      <c r="F418" s="117"/>
      <c r="G418" s="117"/>
      <c r="H418" s="117"/>
      <c r="I418" s="117"/>
      <c r="J418" s="117"/>
      <c r="K418" s="117"/>
      <c r="L418" s="117"/>
      <c r="M418" s="117"/>
      <c r="N418" s="117"/>
      <c r="O418" s="117"/>
      <c r="P418" s="117"/>
      <c r="Q418" s="137"/>
      <c r="R418" s="117"/>
    </row>
    <row r="419" spans="1:18" s="119" customFormat="1" x14ac:dyDescent="0.2">
      <c r="A419" s="117"/>
      <c r="B419" s="117"/>
      <c r="C419" s="117"/>
      <c r="D419" s="117"/>
      <c r="E419" s="148"/>
      <c r="F419" s="117"/>
      <c r="G419" s="117"/>
      <c r="H419" s="117"/>
      <c r="I419" s="117"/>
      <c r="J419" s="117"/>
      <c r="K419" s="117"/>
      <c r="L419" s="117"/>
      <c r="M419" s="117"/>
      <c r="N419" s="117"/>
      <c r="O419" s="117"/>
      <c r="P419" s="117"/>
      <c r="Q419" s="137"/>
      <c r="R419" s="117"/>
    </row>
    <row r="420" spans="1:18" s="119" customFormat="1" x14ac:dyDescent="0.2">
      <c r="A420" s="117"/>
      <c r="B420" s="117"/>
      <c r="C420" s="117"/>
      <c r="D420" s="117"/>
      <c r="E420" s="148"/>
      <c r="F420" s="117"/>
      <c r="G420" s="117"/>
      <c r="H420" s="117"/>
      <c r="I420" s="117"/>
      <c r="J420" s="117"/>
      <c r="K420" s="117"/>
      <c r="L420" s="117"/>
      <c r="M420" s="117"/>
      <c r="N420" s="117"/>
      <c r="O420" s="117"/>
      <c r="P420" s="117"/>
      <c r="Q420" s="137"/>
      <c r="R420" s="117"/>
    </row>
    <row r="421" spans="1:18" s="119" customFormat="1" x14ac:dyDescent="0.2">
      <c r="A421" s="117"/>
      <c r="B421" s="117"/>
      <c r="C421" s="117"/>
      <c r="D421" s="117"/>
      <c r="E421" s="148"/>
      <c r="F421" s="117"/>
      <c r="G421" s="117"/>
      <c r="H421" s="117"/>
      <c r="I421" s="117"/>
      <c r="J421" s="117"/>
      <c r="K421" s="117"/>
      <c r="L421" s="117"/>
      <c r="M421" s="117"/>
      <c r="N421" s="117"/>
      <c r="O421" s="117"/>
      <c r="P421" s="117"/>
      <c r="Q421" s="137"/>
      <c r="R421" s="117"/>
    </row>
  </sheetData>
  <mergeCells count="28">
    <mergeCell ref="C81:F81"/>
    <mergeCell ref="J12:O12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H12:I12"/>
    <mergeCell ref="P11:P14"/>
    <mergeCell ref="Q11:Q14"/>
    <mergeCell ref="R11:R14"/>
    <mergeCell ref="A1:R1"/>
    <mergeCell ref="E3:P3"/>
    <mergeCell ref="F5:K5"/>
    <mergeCell ref="P6:R6"/>
    <mergeCell ref="L9:P9"/>
    <mergeCell ref="A12:A13"/>
    <mergeCell ref="B12:B13"/>
    <mergeCell ref="C12:C13"/>
    <mergeCell ref="E12:E13"/>
    <mergeCell ref="F12:G12"/>
    <mergeCell ref="D11:D14"/>
    <mergeCell ref="F11:O11"/>
    <mergeCell ref="O13:O14"/>
  </mergeCells>
  <pageMargins left="0.39370078740157483" right="0.15748031496062992" top="0.15748031496062992" bottom="0.15748031496062992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T498"/>
  <sheetViews>
    <sheetView topLeftCell="A163" zoomScale="80" zoomScaleNormal="80" workbookViewId="0">
      <selection activeCell="C182" sqref="C182"/>
    </sheetView>
  </sheetViews>
  <sheetFormatPr defaultRowHeight="15" x14ac:dyDescent="0.2"/>
  <cols>
    <col min="1" max="1" width="5.42578125" style="117" customWidth="1"/>
    <col min="2" max="2" width="10.42578125" style="117" customWidth="1"/>
    <col min="3" max="3" width="37.42578125" style="117" customWidth="1"/>
    <col min="4" max="4" width="9.140625" style="117"/>
    <col min="5" max="5" width="12.140625" style="148" customWidth="1"/>
    <col min="6" max="6" width="10.7109375" style="117" customWidth="1"/>
    <col min="7" max="7" width="10.42578125" style="117" customWidth="1"/>
    <col min="8" max="9" width="10" style="117" customWidth="1"/>
    <col min="10" max="10" width="19.85546875" style="117" customWidth="1"/>
    <col min="11" max="11" width="6" style="117" customWidth="1"/>
    <col min="12" max="12" width="13.7109375" style="117" customWidth="1"/>
    <col min="13" max="13" width="10.28515625" style="117" bestFit="1" customWidth="1"/>
    <col min="14" max="14" width="11.28515625" style="117" customWidth="1"/>
    <col min="15" max="15" width="9.85546875" style="117" customWidth="1"/>
    <col min="16" max="16" width="10.5703125" style="117" customWidth="1"/>
    <col min="17" max="17" width="11.140625" style="137" customWidth="1"/>
    <col min="18" max="18" width="13" style="117" customWidth="1"/>
    <col min="19" max="16384" width="9.140625" style="117"/>
  </cols>
  <sheetData>
    <row r="1" spans="1:18" ht="22.5" x14ac:dyDescent="0.2">
      <c r="A1" s="182" t="s">
        <v>443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3" spans="1:18" ht="60" customHeight="1" x14ac:dyDescent="0.2">
      <c r="A3" s="94"/>
      <c r="B3" s="94"/>
      <c r="C3" s="95" t="s">
        <v>99</v>
      </c>
      <c r="D3" s="94"/>
      <c r="E3" s="195" t="s">
        <v>446</v>
      </c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94"/>
      <c r="R3" s="94"/>
    </row>
    <row r="4" spans="1:18" ht="16.5" customHeight="1" x14ac:dyDescent="0.2">
      <c r="A4" s="94"/>
      <c r="B4" s="94"/>
      <c r="C4" s="95"/>
      <c r="D4" s="94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94"/>
      <c r="R4" s="94"/>
    </row>
    <row r="5" spans="1:18" ht="27" customHeight="1" thickBot="1" x14ac:dyDescent="0.25">
      <c r="A5" s="94"/>
      <c r="B5" s="94"/>
      <c r="C5" s="95"/>
      <c r="D5" s="94"/>
      <c r="E5" s="151"/>
      <c r="F5" s="196" t="s">
        <v>275</v>
      </c>
      <c r="G5" s="196"/>
      <c r="H5" s="196"/>
      <c r="I5" s="196"/>
      <c r="J5" s="196"/>
      <c r="K5" s="196"/>
      <c r="L5" s="151"/>
      <c r="M5" s="151"/>
      <c r="N5" s="151"/>
      <c r="O5" s="151"/>
      <c r="P5" s="151"/>
      <c r="Q5" s="94"/>
      <c r="R5" s="94"/>
    </row>
    <row r="6" spans="1:18" ht="15" customHeight="1" x14ac:dyDescent="0.2">
      <c r="K6" s="91"/>
      <c r="L6" s="91"/>
      <c r="P6" s="183"/>
      <c r="Q6" s="183"/>
      <c r="R6" s="183"/>
    </row>
    <row r="7" spans="1:18" ht="27.75" customHeight="1" x14ac:dyDescent="0.2">
      <c r="D7" s="66" t="s">
        <v>88</v>
      </c>
      <c r="E7" s="67">
        <f>R173</f>
        <v>4430.8747348003308</v>
      </c>
      <c r="F7" s="65" t="s">
        <v>89</v>
      </c>
      <c r="J7" s="65" t="s">
        <v>97</v>
      </c>
      <c r="K7" s="91"/>
      <c r="L7" s="91"/>
      <c r="M7" s="118"/>
      <c r="N7" s="118"/>
      <c r="O7" s="118"/>
      <c r="P7" s="106" t="s">
        <v>90</v>
      </c>
      <c r="Q7" s="70">
        <v>2.33365</v>
      </c>
      <c r="R7" s="153"/>
    </row>
    <row r="8" spans="1:18" ht="27.75" customHeight="1" x14ac:dyDescent="0.2">
      <c r="C8" s="115"/>
      <c r="E8" s="116"/>
      <c r="F8" s="65"/>
      <c r="M8" s="118"/>
      <c r="N8" s="118"/>
      <c r="O8" s="118"/>
      <c r="P8" s="106" t="s">
        <v>91</v>
      </c>
      <c r="Q8" s="70">
        <v>3.03735</v>
      </c>
      <c r="R8" s="153"/>
    </row>
    <row r="9" spans="1:18" ht="26.25" customHeight="1" x14ac:dyDescent="0.2">
      <c r="L9" s="175" t="s">
        <v>92</v>
      </c>
      <c r="M9" s="175"/>
      <c r="N9" s="175"/>
      <c r="O9" s="175"/>
      <c r="P9" s="175"/>
      <c r="Q9" s="70">
        <v>1.1666403000000001</v>
      </c>
      <c r="R9" s="153"/>
    </row>
    <row r="10" spans="1:18" ht="15.75" thickBot="1" x14ac:dyDescent="0.25">
      <c r="P10" s="153"/>
      <c r="Q10" s="153"/>
      <c r="R10" s="153"/>
    </row>
    <row r="11" spans="1:18" s="118" customFormat="1" ht="22.5" customHeight="1" x14ac:dyDescent="0.25">
      <c r="A11" s="124"/>
      <c r="B11" s="125"/>
      <c r="C11" s="125"/>
      <c r="D11" s="187" t="s">
        <v>3</v>
      </c>
      <c r="E11" s="145"/>
      <c r="F11" s="184" t="s">
        <v>10</v>
      </c>
      <c r="G11" s="185"/>
      <c r="H11" s="185"/>
      <c r="I11" s="185"/>
      <c r="J11" s="185"/>
      <c r="K11" s="185"/>
      <c r="L11" s="185"/>
      <c r="M11" s="185"/>
      <c r="N11" s="185"/>
      <c r="O11" s="186"/>
      <c r="P11" s="187" t="s">
        <v>4</v>
      </c>
      <c r="Q11" s="188" t="s">
        <v>11</v>
      </c>
      <c r="R11" s="190" t="s">
        <v>5</v>
      </c>
    </row>
    <row r="12" spans="1:18" s="118" customFormat="1" ht="22.5" customHeight="1" x14ac:dyDescent="0.25">
      <c r="A12" s="192" t="s">
        <v>2</v>
      </c>
      <c r="B12" s="177" t="s">
        <v>12</v>
      </c>
      <c r="C12" s="177" t="s">
        <v>0</v>
      </c>
      <c r="D12" s="177"/>
      <c r="E12" s="193" t="s">
        <v>1</v>
      </c>
      <c r="F12" s="178" t="s">
        <v>13</v>
      </c>
      <c r="G12" s="180"/>
      <c r="H12" s="178" t="s">
        <v>14</v>
      </c>
      <c r="I12" s="180"/>
      <c r="J12" s="178" t="s">
        <v>15</v>
      </c>
      <c r="K12" s="179"/>
      <c r="L12" s="179"/>
      <c r="M12" s="179"/>
      <c r="N12" s="179"/>
      <c r="O12" s="180"/>
      <c r="P12" s="177"/>
      <c r="Q12" s="189"/>
      <c r="R12" s="191"/>
    </row>
    <row r="13" spans="1:18" s="118" customFormat="1" ht="22.5" customHeight="1" x14ac:dyDescent="0.25">
      <c r="A13" s="192"/>
      <c r="B13" s="177"/>
      <c r="C13" s="177"/>
      <c r="D13" s="177"/>
      <c r="E13" s="193"/>
      <c r="F13" s="176" t="s">
        <v>16</v>
      </c>
      <c r="G13" s="176" t="s">
        <v>17</v>
      </c>
      <c r="H13" s="176" t="s">
        <v>16</v>
      </c>
      <c r="I13" s="176" t="s">
        <v>17</v>
      </c>
      <c r="J13" s="176" t="s">
        <v>18</v>
      </c>
      <c r="K13" s="176" t="s">
        <v>19</v>
      </c>
      <c r="L13" s="176" t="s">
        <v>123</v>
      </c>
      <c r="M13" s="176" t="s">
        <v>20</v>
      </c>
      <c r="N13" s="176" t="s">
        <v>21</v>
      </c>
      <c r="O13" s="176" t="s">
        <v>93</v>
      </c>
      <c r="P13" s="177"/>
      <c r="Q13" s="189"/>
      <c r="R13" s="191"/>
    </row>
    <row r="14" spans="1:18" s="118" customFormat="1" ht="22.5" customHeight="1" x14ac:dyDescent="0.25">
      <c r="A14" s="126"/>
      <c r="B14" s="123"/>
      <c r="C14" s="123"/>
      <c r="D14" s="194"/>
      <c r="E14" s="146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89"/>
      <c r="R14" s="191"/>
    </row>
    <row r="15" spans="1:18" ht="22.5" customHeight="1" thickBot="1" x14ac:dyDescent="0.25">
      <c r="A15" s="128">
        <v>1</v>
      </c>
      <c r="B15" s="127">
        <v>2</v>
      </c>
      <c r="C15" s="127">
        <v>3</v>
      </c>
      <c r="D15" s="127">
        <v>4</v>
      </c>
      <c r="E15" s="147">
        <v>5</v>
      </c>
      <c r="F15" s="127">
        <v>6</v>
      </c>
      <c r="G15" s="127">
        <v>7</v>
      </c>
      <c r="H15" s="127">
        <v>8</v>
      </c>
      <c r="I15" s="127">
        <v>9</v>
      </c>
      <c r="J15" s="127">
        <v>10</v>
      </c>
      <c r="K15" s="127">
        <v>11</v>
      </c>
      <c r="L15" s="127">
        <v>12</v>
      </c>
      <c r="M15" s="127">
        <v>13</v>
      </c>
      <c r="N15" s="127">
        <v>14</v>
      </c>
      <c r="O15" s="127">
        <v>15</v>
      </c>
      <c r="P15" s="127">
        <v>16</v>
      </c>
      <c r="Q15" s="130">
        <v>17</v>
      </c>
      <c r="R15" s="129">
        <v>18</v>
      </c>
    </row>
    <row r="16" spans="1:18" ht="22.5" customHeight="1" x14ac:dyDescent="0.2">
      <c r="A16" s="158"/>
      <c r="B16" s="158"/>
      <c r="C16" s="159" t="s">
        <v>276</v>
      </c>
      <c r="D16" s="158"/>
      <c r="E16" s="160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61"/>
      <c r="R16" s="158"/>
    </row>
    <row r="17" spans="1:18" ht="42" customHeight="1" x14ac:dyDescent="0.2">
      <c r="A17" s="149">
        <v>1</v>
      </c>
      <c r="B17" s="104" t="s">
        <v>319</v>
      </c>
      <c r="C17" s="121" t="s">
        <v>318</v>
      </c>
      <c r="D17" s="149" t="s">
        <v>83</v>
      </c>
      <c r="E17" s="122">
        <v>12</v>
      </c>
      <c r="F17" s="149">
        <v>3.95</v>
      </c>
      <c r="G17" s="149">
        <v>4.84</v>
      </c>
      <c r="H17" s="134">
        <f>F17*Q$7</f>
        <v>9.2179175000000004</v>
      </c>
      <c r="I17" s="134">
        <f>G17*Q$8</f>
        <v>14.700773999999999</v>
      </c>
      <c r="J17" s="121"/>
      <c r="K17" s="149"/>
      <c r="L17" s="149"/>
      <c r="M17" s="149"/>
      <c r="N17" s="149"/>
      <c r="O17" s="120"/>
      <c r="P17" s="120">
        <f>H17+I17+O17</f>
        <v>23.918691500000001</v>
      </c>
      <c r="Q17" s="120">
        <f t="shared" ref="Q17:Q19" si="0">O17*E17</f>
        <v>0</v>
      </c>
      <c r="R17" s="120">
        <f t="shared" ref="R17:R19" si="1">P17*E17</f>
        <v>287.02429800000004</v>
      </c>
    </row>
    <row r="18" spans="1:18" ht="30.75" customHeight="1" x14ac:dyDescent="0.2">
      <c r="A18" s="149">
        <v>2</v>
      </c>
      <c r="B18" s="149" t="s">
        <v>104</v>
      </c>
      <c r="C18" s="121" t="s">
        <v>320</v>
      </c>
      <c r="D18" s="149" t="s">
        <v>83</v>
      </c>
      <c r="E18" s="122">
        <v>9.5</v>
      </c>
      <c r="F18" s="149">
        <v>0.56200000000000006</v>
      </c>
      <c r="G18" s="149"/>
      <c r="H18" s="134">
        <f t="shared" ref="H18:H45" si="2">F18*Q$7</f>
        <v>1.3115113</v>
      </c>
      <c r="I18" s="134"/>
      <c r="J18" s="121"/>
      <c r="K18" s="149"/>
      <c r="L18" s="149"/>
      <c r="M18" s="149"/>
      <c r="N18" s="149"/>
      <c r="O18" s="120"/>
      <c r="P18" s="120">
        <f t="shared" ref="P18:P19" si="3">H18+I18+O18</f>
        <v>1.3115113</v>
      </c>
      <c r="Q18" s="120">
        <f t="shared" si="0"/>
        <v>0</v>
      </c>
      <c r="R18" s="120">
        <f t="shared" si="1"/>
        <v>12.459357350000001</v>
      </c>
    </row>
    <row r="19" spans="1:18" ht="32.25" customHeight="1" x14ac:dyDescent="0.2">
      <c r="A19" s="149">
        <v>3</v>
      </c>
      <c r="B19" s="149" t="s">
        <v>104</v>
      </c>
      <c r="C19" s="121" t="s">
        <v>105</v>
      </c>
      <c r="D19" s="149" t="s">
        <v>83</v>
      </c>
      <c r="E19" s="122">
        <v>2.5</v>
      </c>
      <c r="F19" s="149">
        <v>0.56200000000000006</v>
      </c>
      <c r="G19" s="149"/>
      <c r="H19" s="134">
        <f t="shared" si="2"/>
        <v>1.3115113</v>
      </c>
      <c r="I19" s="134"/>
      <c r="J19" s="121"/>
      <c r="K19" s="149"/>
      <c r="L19" s="149"/>
      <c r="M19" s="149"/>
      <c r="N19" s="149"/>
      <c r="O19" s="120"/>
      <c r="P19" s="120">
        <f t="shared" si="3"/>
        <v>1.3115113</v>
      </c>
      <c r="Q19" s="120">
        <f t="shared" si="0"/>
        <v>0</v>
      </c>
      <c r="R19" s="120">
        <f t="shared" si="1"/>
        <v>3.2787782500000002</v>
      </c>
    </row>
    <row r="20" spans="1:18" ht="36" customHeight="1" x14ac:dyDescent="0.2">
      <c r="A20" s="149">
        <v>4</v>
      </c>
      <c r="B20" s="132" t="s">
        <v>132</v>
      </c>
      <c r="C20" s="121" t="s">
        <v>321</v>
      </c>
      <c r="D20" s="149" t="s">
        <v>83</v>
      </c>
      <c r="E20" s="122">
        <v>0.7</v>
      </c>
      <c r="F20" s="149">
        <v>1.82</v>
      </c>
      <c r="G20" s="149">
        <v>1.06</v>
      </c>
      <c r="H20" s="134">
        <f t="shared" si="2"/>
        <v>4.2472430000000001</v>
      </c>
      <c r="I20" s="134">
        <f t="shared" ref="I20:I45" si="4">G20*Q$8</f>
        <v>3.2195910000000003</v>
      </c>
      <c r="J20" s="121" t="s">
        <v>133</v>
      </c>
      <c r="K20" s="131" t="s">
        <v>83</v>
      </c>
      <c r="L20" s="149" t="s">
        <v>113</v>
      </c>
      <c r="M20" s="149">
        <v>1.02</v>
      </c>
      <c r="N20" s="131">
        <v>4</v>
      </c>
      <c r="O20" s="120">
        <f>N20*M20*$Q$9</f>
        <v>4.7598924240000002</v>
      </c>
      <c r="P20" s="120">
        <f>H20+I20+O20</f>
        <v>12.226726424000001</v>
      </c>
      <c r="Q20" s="120">
        <f>O20*E20</f>
        <v>3.3319246967999998</v>
      </c>
      <c r="R20" s="120">
        <f>P20*E20</f>
        <v>8.5587084967999996</v>
      </c>
    </row>
    <row r="21" spans="1:18" ht="38.25" customHeight="1" x14ac:dyDescent="0.2">
      <c r="A21" s="149">
        <v>5</v>
      </c>
      <c r="B21" s="132" t="s">
        <v>277</v>
      </c>
      <c r="C21" s="121" t="s">
        <v>278</v>
      </c>
      <c r="D21" s="149" t="s">
        <v>81</v>
      </c>
      <c r="E21" s="122">
        <v>24</v>
      </c>
      <c r="F21" s="149">
        <v>5.37</v>
      </c>
      <c r="G21" s="149">
        <v>0.62</v>
      </c>
      <c r="H21" s="134">
        <f t="shared" si="2"/>
        <v>12.531700499999999</v>
      </c>
      <c r="I21" s="134">
        <f t="shared" si="4"/>
        <v>1.883157</v>
      </c>
      <c r="J21" s="121" t="s">
        <v>282</v>
      </c>
      <c r="K21" s="149" t="s">
        <v>81</v>
      </c>
      <c r="L21" s="132" t="s">
        <v>322</v>
      </c>
      <c r="M21" s="149">
        <v>1</v>
      </c>
      <c r="N21" s="149">
        <v>6.11</v>
      </c>
      <c r="O21" s="120">
        <f t="shared" ref="O21:O29" si="5">N21*M21*$Q$9</f>
        <v>7.1281722330000008</v>
      </c>
      <c r="P21" s="120">
        <f t="shared" ref="P21:P23" si="6">H21+I21+O21</f>
        <v>21.543029733000001</v>
      </c>
      <c r="Q21" s="120">
        <f t="shared" ref="Q21:Q23" si="7">O21*E21</f>
        <v>171.07613359200002</v>
      </c>
      <c r="R21" s="120">
        <f t="shared" ref="R21:R23" si="8">P21*E21</f>
        <v>517.03271359200005</v>
      </c>
    </row>
    <row r="22" spans="1:18" ht="41.25" customHeight="1" x14ac:dyDescent="0.2">
      <c r="A22" s="149">
        <v>6</v>
      </c>
      <c r="B22" s="149" t="s">
        <v>279</v>
      </c>
      <c r="C22" s="121" t="s">
        <v>281</v>
      </c>
      <c r="D22" s="149" t="s">
        <v>81</v>
      </c>
      <c r="E22" s="122">
        <v>24</v>
      </c>
      <c r="F22" s="149">
        <v>0.97</v>
      </c>
      <c r="G22" s="149">
        <v>0.13</v>
      </c>
      <c r="H22" s="134">
        <f t="shared" si="2"/>
        <v>2.2636404999999997</v>
      </c>
      <c r="I22" s="134">
        <f t="shared" si="4"/>
        <v>0.39485550000000003</v>
      </c>
      <c r="J22" s="121" t="s">
        <v>280</v>
      </c>
      <c r="K22" s="149" t="s">
        <v>81</v>
      </c>
      <c r="L22" s="132" t="s">
        <v>323</v>
      </c>
      <c r="M22" s="149">
        <v>1</v>
      </c>
      <c r="N22" s="149">
        <v>1.5</v>
      </c>
      <c r="O22" s="120">
        <f t="shared" si="5"/>
        <v>1.7499604500000001</v>
      </c>
      <c r="P22" s="120">
        <f t="shared" si="6"/>
        <v>4.4084564499999992</v>
      </c>
      <c r="Q22" s="120">
        <f t="shared" si="7"/>
        <v>41.999050800000006</v>
      </c>
      <c r="R22" s="120">
        <f t="shared" si="8"/>
        <v>105.80295479999998</v>
      </c>
    </row>
    <row r="23" spans="1:18" ht="41.25" customHeight="1" x14ac:dyDescent="0.2">
      <c r="A23" s="149">
        <v>7</v>
      </c>
      <c r="B23" s="132" t="s">
        <v>283</v>
      </c>
      <c r="C23" s="121" t="s">
        <v>285</v>
      </c>
      <c r="D23" s="149" t="s">
        <v>81</v>
      </c>
      <c r="E23" s="141">
        <v>24</v>
      </c>
      <c r="F23" s="149">
        <v>0.98</v>
      </c>
      <c r="G23" s="149">
        <v>0.36</v>
      </c>
      <c r="H23" s="134">
        <f t="shared" si="2"/>
        <v>2.2869769999999998</v>
      </c>
      <c r="I23" s="134">
        <f t="shared" si="4"/>
        <v>1.0934459999999999</v>
      </c>
      <c r="J23" s="121" t="s">
        <v>284</v>
      </c>
      <c r="K23" s="149" t="s">
        <v>81</v>
      </c>
      <c r="L23" s="132" t="s">
        <v>324</v>
      </c>
      <c r="M23" s="149">
        <v>1</v>
      </c>
      <c r="N23" s="149">
        <v>3.22</v>
      </c>
      <c r="O23" s="120">
        <f t="shared" si="5"/>
        <v>3.7565817660000005</v>
      </c>
      <c r="P23" s="120">
        <f t="shared" si="6"/>
        <v>7.1370047660000004</v>
      </c>
      <c r="Q23" s="120">
        <f t="shared" si="7"/>
        <v>90.157962384000015</v>
      </c>
      <c r="R23" s="120">
        <f t="shared" si="8"/>
        <v>171.28811438400001</v>
      </c>
    </row>
    <row r="24" spans="1:18" ht="41.25" customHeight="1" x14ac:dyDescent="0.2">
      <c r="A24" s="149">
        <v>8</v>
      </c>
      <c r="B24" s="105" t="s">
        <v>243</v>
      </c>
      <c r="C24" s="121" t="s">
        <v>286</v>
      </c>
      <c r="D24" s="149" t="s">
        <v>81</v>
      </c>
      <c r="E24" s="122">
        <v>24</v>
      </c>
      <c r="F24" s="149">
        <v>0.79</v>
      </c>
      <c r="G24" s="149">
        <v>0.06</v>
      </c>
      <c r="H24" s="134">
        <f t="shared" si="2"/>
        <v>1.8435835</v>
      </c>
      <c r="I24" s="134">
        <f t="shared" si="4"/>
        <v>0.18224099999999999</v>
      </c>
      <c r="J24" s="121" t="s">
        <v>287</v>
      </c>
      <c r="K24" s="149" t="s">
        <v>81</v>
      </c>
      <c r="L24" s="149" t="s">
        <v>325</v>
      </c>
      <c r="M24" s="149">
        <v>1</v>
      </c>
      <c r="N24" s="149">
        <v>1.208</v>
      </c>
      <c r="O24" s="120">
        <f t="shared" si="5"/>
        <v>1.4093014824000001</v>
      </c>
      <c r="P24" s="120">
        <f>H24+I24+O24</f>
        <v>3.4351259824000002</v>
      </c>
      <c r="Q24" s="120">
        <f>O24*E24</f>
        <v>33.823235577600002</v>
      </c>
      <c r="R24" s="120">
        <f>P24*E24</f>
        <v>82.443023577600002</v>
      </c>
    </row>
    <row r="25" spans="1:18" ht="37.5" customHeight="1" x14ac:dyDescent="0.2">
      <c r="A25" s="149">
        <v>9</v>
      </c>
      <c r="B25" s="132" t="s">
        <v>82</v>
      </c>
      <c r="C25" s="121" t="s">
        <v>288</v>
      </c>
      <c r="D25" s="149" t="s">
        <v>81</v>
      </c>
      <c r="E25" s="141">
        <v>72</v>
      </c>
      <c r="F25" s="149"/>
      <c r="G25" s="149"/>
      <c r="H25" s="134"/>
      <c r="I25" s="134"/>
      <c r="J25" s="121" t="s">
        <v>288</v>
      </c>
      <c r="K25" s="149" t="s">
        <v>81</v>
      </c>
      <c r="L25" s="132" t="s">
        <v>326</v>
      </c>
      <c r="M25" s="149">
        <v>1</v>
      </c>
      <c r="N25" s="149">
        <v>0.48299999999999998</v>
      </c>
      <c r="O25" s="120">
        <f t="shared" si="5"/>
        <v>0.56348726490000001</v>
      </c>
      <c r="P25" s="120">
        <f t="shared" ref="P25:P26" si="9">H25+I25+O25</f>
        <v>0.56348726490000001</v>
      </c>
      <c r="Q25" s="120">
        <f t="shared" ref="Q25:Q26" si="10">O25*E25</f>
        <v>40.5710830728</v>
      </c>
      <c r="R25" s="120">
        <f t="shared" ref="R25:R26" si="11">P25*E25</f>
        <v>40.5710830728</v>
      </c>
    </row>
    <row r="26" spans="1:18" ht="38.25" customHeight="1" x14ac:dyDescent="0.2">
      <c r="A26" s="149">
        <v>10</v>
      </c>
      <c r="B26" s="104" t="s">
        <v>289</v>
      </c>
      <c r="C26" s="121" t="s">
        <v>290</v>
      </c>
      <c r="D26" s="149" t="s">
        <v>131</v>
      </c>
      <c r="E26" s="122">
        <v>48</v>
      </c>
      <c r="F26" s="149">
        <f>0.88*0.2</f>
        <v>0.17600000000000002</v>
      </c>
      <c r="G26" s="149">
        <f>0.03*0.2</f>
        <v>6.0000000000000001E-3</v>
      </c>
      <c r="H26" s="134">
        <f t="shared" si="2"/>
        <v>0.41072240000000004</v>
      </c>
      <c r="I26" s="134">
        <f t="shared" si="4"/>
        <v>1.82241E-2</v>
      </c>
      <c r="J26" s="121" t="s">
        <v>327</v>
      </c>
      <c r="K26" s="149" t="s">
        <v>131</v>
      </c>
      <c r="L26" s="132" t="s">
        <v>328</v>
      </c>
      <c r="M26" s="149">
        <v>1</v>
      </c>
      <c r="N26" s="131">
        <v>0.14199999999999999</v>
      </c>
      <c r="O26" s="120">
        <f t="shared" si="5"/>
        <v>0.16566292259999998</v>
      </c>
      <c r="P26" s="120">
        <f t="shared" si="9"/>
        <v>0.59460942260000005</v>
      </c>
      <c r="Q26" s="120">
        <f t="shared" si="10"/>
        <v>7.9518202847999992</v>
      </c>
      <c r="R26" s="120">
        <f t="shared" si="11"/>
        <v>28.541252284800002</v>
      </c>
    </row>
    <row r="27" spans="1:18" ht="36" customHeight="1" x14ac:dyDescent="0.2">
      <c r="A27" s="149">
        <v>11</v>
      </c>
      <c r="B27" s="132" t="s">
        <v>82</v>
      </c>
      <c r="C27" s="121" t="s">
        <v>291</v>
      </c>
      <c r="D27" s="149" t="s">
        <v>81</v>
      </c>
      <c r="E27" s="141">
        <v>1</v>
      </c>
      <c r="F27" s="149"/>
      <c r="G27" s="149"/>
      <c r="H27" s="134"/>
      <c r="I27" s="134"/>
      <c r="J27" s="121" t="s">
        <v>291</v>
      </c>
      <c r="K27" s="149" t="s">
        <v>81</v>
      </c>
      <c r="L27" s="132"/>
      <c r="M27" s="149">
        <v>1</v>
      </c>
      <c r="N27" s="149">
        <v>1.17</v>
      </c>
      <c r="O27" s="120">
        <f t="shared" si="5"/>
        <v>1.3649691509999999</v>
      </c>
      <c r="P27" s="120">
        <f t="shared" ref="P27" si="12">H27+I27+O27</f>
        <v>1.3649691509999999</v>
      </c>
      <c r="Q27" s="120">
        <f t="shared" ref="Q27" si="13">O27*E27</f>
        <v>1.3649691509999999</v>
      </c>
      <c r="R27" s="120">
        <f t="shared" ref="R27" si="14">P27*E27</f>
        <v>1.3649691509999999</v>
      </c>
    </row>
    <row r="28" spans="1:18" ht="41.25" customHeight="1" x14ac:dyDescent="0.2">
      <c r="A28" s="149">
        <v>12</v>
      </c>
      <c r="B28" s="132" t="s">
        <v>82</v>
      </c>
      <c r="C28" s="121" t="s">
        <v>292</v>
      </c>
      <c r="D28" s="149" t="s">
        <v>81</v>
      </c>
      <c r="E28" s="141">
        <v>12</v>
      </c>
      <c r="F28" s="149"/>
      <c r="G28" s="149"/>
      <c r="H28" s="134"/>
      <c r="I28" s="134"/>
      <c r="J28" s="121" t="s">
        <v>293</v>
      </c>
      <c r="K28" s="149" t="s">
        <v>81</v>
      </c>
      <c r="L28" s="132" t="s">
        <v>329</v>
      </c>
      <c r="M28" s="149">
        <v>1</v>
      </c>
      <c r="N28" s="149">
        <v>0.96</v>
      </c>
      <c r="O28" s="120">
        <f t="shared" si="5"/>
        <v>1.1199746880000001</v>
      </c>
      <c r="P28" s="120">
        <f t="shared" ref="P28:P29" si="15">H28+I28+O28</f>
        <v>1.1199746880000001</v>
      </c>
      <c r="Q28" s="120">
        <f t="shared" ref="Q28:Q29" si="16">O28*E28</f>
        <v>13.439696256000001</v>
      </c>
      <c r="R28" s="120">
        <f t="shared" ref="R28:R29" si="17">P28*E28</f>
        <v>13.439696256000001</v>
      </c>
    </row>
    <row r="29" spans="1:18" ht="37.5" customHeight="1" x14ac:dyDescent="0.2">
      <c r="A29" s="149">
        <v>13</v>
      </c>
      <c r="B29" s="104" t="s">
        <v>294</v>
      </c>
      <c r="C29" s="121" t="s">
        <v>295</v>
      </c>
      <c r="D29" s="149" t="s">
        <v>131</v>
      </c>
      <c r="E29" s="122">
        <v>5</v>
      </c>
      <c r="F29" s="149">
        <f>0.83*0.2</f>
        <v>0.16600000000000001</v>
      </c>
      <c r="G29" s="149">
        <f>0.03*0.2</f>
        <v>6.0000000000000001E-3</v>
      </c>
      <c r="H29" s="134">
        <f t="shared" si="2"/>
        <v>0.38738590000000001</v>
      </c>
      <c r="I29" s="134">
        <f t="shared" si="4"/>
        <v>1.82241E-2</v>
      </c>
      <c r="J29" s="121" t="s">
        <v>330</v>
      </c>
      <c r="K29" s="149" t="s">
        <v>131</v>
      </c>
      <c r="L29" s="132" t="s">
        <v>331</v>
      </c>
      <c r="M29" s="149">
        <v>1</v>
      </c>
      <c r="N29" s="149">
        <v>0.41699999999999998</v>
      </c>
      <c r="O29" s="120">
        <f t="shared" si="5"/>
        <v>0.48648900509999998</v>
      </c>
      <c r="P29" s="120">
        <f t="shared" si="15"/>
        <v>0.89209900509999995</v>
      </c>
      <c r="Q29" s="120">
        <f t="shared" si="16"/>
        <v>2.4324450254999999</v>
      </c>
      <c r="R29" s="120">
        <f t="shared" si="17"/>
        <v>4.4604950255000002</v>
      </c>
    </row>
    <row r="30" spans="1:18" ht="37.5" customHeight="1" x14ac:dyDescent="0.2">
      <c r="A30" s="131">
        <v>14</v>
      </c>
      <c r="B30" s="88" t="s">
        <v>300</v>
      </c>
      <c r="C30" s="83" t="s">
        <v>297</v>
      </c>
      <c r="D30" s="131" t="s">
        <v>83</v>
      </c>
      <c r="E30" s="133">
        <v>3</v>
      </c>
      <c r="F30" s="131">
        <v>0.52</v>
      </c>
      <c r="G30" s="131">
        <v>0.34</v>
      </c>
      <c r="H30" s="134">
        <f t="shared" si="2"/>
        <v>1.213498</v>
      </c>
      <c r="I30" s="134">
        <f t="shared" si="4"/>
        <v>1.032699</v>
      </c>
      <c r="J30" s="83" t="s">
        <v>298</v>
      </c>
      <c r="K30" s="131" t="s">
        <v>83</v>
      </c>
      <c r="L30" s="131" t="s">
        <v>299</v>
      </c>
      <c r="M30" s="131">
        <v>1.02</v>
      </c>
      <c r="N30" s="131">
        <v>29.216999999999999</v>
      </c>
      <c r="O30" s="62">
        <f>SUMPRODUCT(M30:M32,N30:N32)*$Q$9</f>
        <v>37.955094728806081</v>
      </c>
      <c r="P30" s="134">
        <f>H30+I30+O30</f>
        <v>40.201291728806083</v>
      </c>
      <c r="Q30" s="134">
        <f>O30*E30</f>
        <v>113.86528418641825</v>
      </c>
      <c r="R30" s="134">
        <f>P30*E30</f>
        <v>120.60387518641825</v>
      </c>
    </row>
    <row r="31" spans="1:18" ht="21.75" customHeight="1" x14ac:dyDescent="0.2">
      <c r="A31" s="78"/>
      <c r="B31" s="109"/>
      <c r="C31" s="63"/>
      <c r="D31" s="78"/>
      <c r="E31" s="80"/>
      <c r="F31" s="78"/>
      <c r="G31" s="78"/>
      <c r="H31" s="79"/>
      <c r="I31" s="79"/>
      <c r="J31" s="63" t="s">
        <v>301</v>
      </c>
      <c r="K31" s="78" t="s">
        <v>197</v>
      </c>
      <c r="L31" s="78"/>
      <c r="M31" s="78">
        <v>0.754</v>
      </c>
      <c r="N31" s="78">
        <v>3.5</v>
      </c>
      <c r="O31" s="79"/>
      <c r="P31" s="79"/>
      <c r="Q31" s="79"/>
      <c r="R31" s="79"/>
    </row>
    <row r="32" spans="1:18" ht="21.75" customHeight="1" x14ac:dyDescent="0.2">
      <c r="A32" s="135"/>
      <c r="B32" s="82"/>
      <c r="C32" s="84"/>
      <c r="D32" s="135"/>
      <c r="E32" s="81"/>
      <c r="F32" s="135"/>
      <c r="G32" s="135"/>
      <c r="H32" s="79"/>
      <c r="I32" s="79"/>
      <c r="J32" s="84" t="s">
        <v>138</v>
      </c>
      <c r="K32" s="135" t="s">
        <v>83</v>
      </c>
      <c r="L32" s="82" t="s">
        <v>156</v>
      </c>
      <c r="M32" s="135">
        <v>8.0000000000000004E-4</v>
      </c>
      <c r="N32" s="135">
        <v>116.667</v>
      </c>
      <c r="O32" s="77"/>
      <c r="P32" s="77"/>
      <c r="Q32" s="77"/>
      <c r="R32" s="77"/>
    </row>
    <row r="33" spans="1:18" ht="37.5" customHeight="1" x14ac:dyDescent="0.2">
      <c r="A33" s="149">
        <v>15</v>
      </c>
      <c r="B33" s="132" t="s">
        <v>82</v>
      </c>
      <c r="C33" s="121" t="s">
        <v>302</v>
      </c>
      <c r="D33" s="78" t="s">
        <v>197</v>
      </c>
      <c r="E33" s="141">
        <v>19</v>
      </c>
      <c r="F33" s="149"/>
      <c r="G33" s="149"/>
      <c r="H33" s="134"/>
      <c r="I33" s="134"/>
      <c r="J33" s="121" t="s">
        <v>303</v>
      </c>
      <c r="K33" s="78" t="s">
        <v>197</v>
      </c>
      <c r="L33" s="132" t="s">
        <v>332</v>
      </c>
      <c r="M33" s="149">
        <v>1</v>
      </c>
      <c r="N33" s="149">
        <v>0.75</v>
      </c>
      <c r="O33" s="120">
        <f t="shared" ref="O33:O35" si="18">N33*M33*$Q$9</f>
        <v>0.87498022500000006</v>
      </c>
      <c r="P33" s="120">
        <f t="shared" ref="P33" si="19">H33+I33+O33</f>
        <v>0.87498022500000006</v>
      </c>
      <c r="Q33" s="120">
        <f t="shared" ref="Q33" si="20">O33*E33</f>
        <v>16.624624275000002</v>
      </c>
      <c r="R33" s="120">
        <f t="shared" ref="R33" si="21">P33*E33</f>
        <v>16.624624275000002</v>
      </c>
    </row>
    <row r="34" spans="1:18" ht="37.5" customHeight="1" x14ac:dyDescent="0.2">
      <c r="A34" s="149">
        <v>16</v>
      </c>
      <c r="B34" s="105" t="s">
        <v>296</v>
      </c>
      <c r="C34" s="121" t="s">
        <v>304</v>
      </c>
      <c r="D34" s="149" t="s">
        <v>83</v>
      </c>
      <c r="E34" s="122">
        <v>5.3999999999999999E-2</v>
      </c>
      <c r="F34" s="149">
        <v>0.7</v>
      </c>
      <c r="G34" s="149">
        <v>0.28000000000000003</v>
      </c>
      <c r="H34" s="134">
        <f t="shared" si="2"/>
        <v>1.6335549999999999</v>
      </c>
      <c r="I34" s="134">
        <f t="shared" si="4"/>
        <v>0.85045800000000005</v>
      </c>
      <c r="J34" s="121" t="s">
        <v>134</v>
      </c>
      <c r="K34" s="149" t="s">
        <v>83</v>
      </c>
      <c r="L34" s="149" t="s">
        <v>135</v>
      </c>
      <c r="M34" s="149">
        <v>1.02</v>
      </c>
      <c r="N34" s="149">
        <v>25.25</v>
      </c>
      <c r="O34" s="120">
        <f t="shared" si="18"/>
        <v>30.046820926500001</v>
      </c>
      <c r="P34" s="120">
        <f t="shared" ref="P34" si="22">H34+I34+O34</f>
        <v>32.530833926500001</v>
      </c>
      <c r="Q34" s="120">
        <f t="shared" ref="Q34" si="23">O34*E34</f>
        <v>1.6225283300310001</v>
      </c>
      <c r="R34" s="120">
        <f t="shared" ref="R34" si="24">P34*E34</f>
        <v>1.756665032031</v>
      </c>
    </row>
    <row r="35" spans="1:18" ht="37.5" customHeight="1" x14ac:dyDescent="0.2">
      <c r="A35" s="149">
        <v>17</v>
      </c>
      <c r="B35" s="132" t="s">
        <v>82</v>
      </c>
      <c r="C35" s="121" t="s">
        <v>306</v>
      </c>
      <c r="D35" s="149" t="s">
        <v>84</v>
      </c>
      <c r="E35" s="150">
        <v>3.2000000000000002E-3</v>
      </c>
      <c r="F35" s="149"/>
      <c r="G35" s="149"/>
      <c r="H35" s="134"/>
      <c r="I35" s="134"/>
      <c r="J35" s="121" t="s">
        <v>305</v>
      </c>
      <c r="K35" s="149" t="s">
        <v>84</v>
      </c>
      <c r="L35" s="132" t="s">
        <v>333</v>
      </c>
      <c r="M35" s="149">
        <v>1</v>
      </c>
      <c r="N35" s="149">
        <v>294.58300000000003</v>
      </c>
      <c r="O35" s="120">
        <f t="shared" si="18"/>
        <v>343.67239949490005</v>
      </c>
      <c r="P35" s="120">
        <f>H35+I35+O35</f>
        <v>343.67239949490005</v>
      </c>
      <c r="Q35" s="120">
        <f>O35*E35</f>
        <v>1.0997516783836803</v>
      </c>
      <c r="R35" s="120">
        <f>P35*E35</f>
        <v>1.0997516783836803</v>
      </c>
    </row>
    <row r="36" spans="1:18" ht="37.5" customHeight="1" x14ac:dyDescent="0.2">
      <c r="A36" s="131">
        <v>18</v>
      </c>
      <c r="B36" s="100" t="s">
        <v>310</v>
      </c>
      <c r="C36" s="83" t="s">
        <v>312</v>
      </c>
      <c r="D36" s="131" t="s">
        <v>84</v>
      </c>
      <c r="E36" s="169">
        <v>0.16239999999999999</v>
      </c>
      <c r="F36" s="131">
        <f>35.9</f>
        <v>35.9</v>
      </c>
      <c r="G36" s="131">
        <f>0.2</f>
        <v>0.2</v>
      </c>
      <c r="H36" s="134">
        <f t="shared" si="2"/>
        <v>83.778035000000003</v>
      </c>
      <c r="I36" s="134">
        <f t="shared" si="4"/>
        <v>0.60747000000000007</v>
      </c>
      <c r="J36" s="83" t="s">
        <v>311</v>
      </c>
      <c r="K36" s="131" t="s">
        <v>87</v>
      </c>
      <c r="L36" s="131" t="s">
        <v>334</v>
      </c>
      <c r="M36" s="131">
        <v>5</v>
      </c>
      <c r="N36" s="131">
        <v>0.4556</v>
      </c>
      <c r="O36" s="62">
        <f>SUMPRODUCT(M36:M37,N36:N37)*$Q$9</f>
        <v>2.791163584944</v>
      </c>
      <c r="P36" s="134">
        <f>H36+I36+O36</f>
        <v>87.176668584944011</v>
      </c>
      <c r="Q36" s="134">
        <f>O36*E36</f>
        <v>0.45328496619490555</v>
      </c>
      <c r="R36" s="134">
        <f>P36*E36</f>
        <v>14.157490978194906</v>
      </c>
    </row>
    <row r="37" spans="1:18" ht="22.5" customHeight="1" x14ac:dyDescent="0.2">
      <c r="A37" s="135"/>
      <c r="B37" s="82"/>
      <c r="C37" s="84"/>
      <c r="D37" s="135"/>
      <c r="E37" s="81"/>
      <c r="F37" s="135"/>
      <c r="G37" s="135"/>
      <c r="H37" s="79"/>
      <c r="I37" s="79"/>
      <c r="J37" s="84" t="s">
        <v>149</v>
      </c>
      <c r="K37" s="135" t="s">
        <v>87</v>
      </c>
      <c r="L37" s="82" t="s">
        <v>162</v>
      </c>
      <c r="M37" s="135">
        <v>0.12</v>
      </c>
      <c r="N37" s="135">
        <v>0.95399999999999996</v>
      </c>
      <c r="O37" s="77"/>
      <c r="P37" s="77"/>
      <c r="Q37" s="77"/>
      <c r="R37" s="77"/>
    </row>
    <row r="38" spans="1:18" ht="37.5" customHeight="1" x14ac:dyDescent="0.2">
      <c r="A38" s="149">
        <v>19</v>
      </c>
      <c r="B38" s="132" t="s">
        <v>82</v>
      </c>
      <c r="C38" s="121" t="s">
        <v>307</v>
      </c>
      <c r="D38" s="149" t="s">
        <v>84</v>
      </c>
      <c r="E38" s="143">
        <v>7.4999999999999997E-2</v>
      </c>
      <c r="F38" s="149"/>
      <c r="G38" s="149"/>
      <c r="H38" s="134"/>
      <c r="I38" s="134"/>
      <c r="J38" s="121" t="s">
        <v>308</v>
      </c>
      <c r="K38" s="149" t="s">
        <v>84</v>
      </c>
      <c r="L38" s="132" t="s">
        <v>163</v>
      </c>
      <c r="M38" s="149">
        <v>1</v>
      </c>
      <c r="N38" s="149">
        <v>475</v>
      </c>
      <c r="O38" s="120">
        <f t="shared" ref="O38:O40" si="25">N38*M38*$Q$9</f>
        <v>554.15414250000003</v>
      </c>
      <c r="P38" s="120">
        <f t="shared" ref="P38:P40" si="26">H38+I38+O38</f>
        <v>554.15414250000003</v>
      </c>
      <c r="Q38" s="120">
        <f t="shared" ref="Q38:Q40" si="27">O38*E38</f>
        <v>41.561560687499998</v>
      </c>
      <c r="R38" s="120">
        <f t="shared" ref="R38:R40" si="28">P38*E38</f>
        <v>41.561560687499998</v>
      </c>
    </row>
    <row r="39" spans="1:18" ht="35.25" customHeight="1" x14ac:dyDescent="0.2">
      <c r="A39" s="149">
        <v>20</v>
      </c>
      <c r="B39" s="132" t="s">
        <v>82</v>
      </c>
      <c r="C39" s="121" t="s">
        <v>309</v>
      </c>
      <c r="D39" s="149" t="s">
        <v>81</v>
      </c>
      <c r="E39" s="141">
        <v>4</v>
      </c>
      <c r="F39" s="149"/>
      <c r="G39" s="149"/>
      <c r="H39" s="134"/>
      <c r="I39" s="134"/>
      <c r="J39" s="121" t="s">
        <v>309</v>
      </c>
      <c r="K39" s="149" t="s">
        <v>81</v>
      </c>
      <c r="L39" s="132"/>
      <c r="M39" s="149">
        <v>1</v>
      </c>
      <c r="N39" s="149">
        <v>0.32</v>
      </c>
      <c r="O39" s="120">
        <f t="shared" si="25"/>
        <v>0.37332489600000002</v>
      </c>
      <c r="P39" s="120">
        <f t="shared" si="26"/>
        <v>0.37332489600000002</v>
      </c>
      <c r="Q39" s="120">
        <f t="shared" si="27"/>
        <v>1.4932995840000001</v>
      </c>
      <c r="R39" s="120">
        <f t="shared" si="28"/>
        <v>1.4932995840000001</v>
      </c>
    </row>
    <row r="40" spans="1:18" ht="35.25" customHeight="1" x14ac:dyDescent="0.2">
      <c r="A40" s="149">
        <v>21</v>
      </c>
      <c r="B40" s="132" t="s">
        <v>82</v>
      </c>
      <c r="C40" s="121" t="s">
        <v>313</v>
      </c>
      <c r="D40" s="131" t="s">
        <v>131</v>
      </c>
      <c r="E40" s="99">
        <v>12.3</v>
      </c>
      <c r="F40" s="131"/>
      <c r="G40" s="131"/>
      <c r="H40" s="134"/>
      <c r="I40" s="134"/>
      <c r="J40" s="121" t="s">
        <v>314</v>
      </c>
      <c r="K40" s="131" t="s">
        <v>131</v>
      </c>
      <c r="L40" s="132" t="s">
        <v>335</v>
      </c>
      <c r="M40" s="149">
        <v>1</v>
      </c>
      <c r="N40" s="135">
        <v>2.1669999999999998</v>
      </c>
      <c r="O40" s="120">
        <f t="shared" si="25"/>
        <v>2.5281095301000001</v>
      </c>
      <c r="P40" s="120">
        <f t="shared" si="26"/>
        <v>2.5281095301000001</v>
      </c>
      <c r="Q40" s="120">
        <f t="shared" si="27"/>
        <v>31.095747220230002</v>
      </c>
      <c r="R40" s="120">
        <f t="shared" si="28"/>
        <v>31.095747220230002</v>
      </c>
    </row>
    <row r="41" spans="1:18" ht="35.25" customHeight="1" x14ac:dyDescent="0.2">
      <c r="A41" s="149">
        <v>22</v>
      </c>
      <c r="B41" s="132" t="s">
        <v>82</v>
      </c>
      <c r="C41" s="121" t="s">
        <v>315</v>
      </c>
      <c r="D41" s="149" t="s">
        <v>84</v>
      </c>
      <c r="E41" s="168">
        <v>3.2000000000000003E-4</v>
      </c>
      <c r="F41" s="149"/>
      <c r="G41" s="149"/>
      <c r="H41" s="134"/>
      <c r="I41" s="134"/>
      <c r="J41" s="121" t="s">
        <v>316</v>
      </c>
      <c r="K41" s="149" t="s">
        <v>84</v>
      </c>
      <c r="L41" s="132" t="s">
        <v>163</v>
      </c>
      <c r="M41" s="149">
        <v>1</v>
      </c>
      <c r="N41" s="149">
        <v>475</v>
      </c>
      <c r="O41" s="120">
        <f t="shared" ref="O41:O45" si="29">N41*M41*$Q$9</f>
        <v>554.15414250000003</v>
      </c>
      <c r="P41" s="120">
        <f t="shared" ref="P41:P45" si="30">H41+I41+O41</f>
        <v>554.15414250000003</v>
      </c>
      <c r="Q41" s="120">
        <f t="shared" ref="Q41:Q45" si="31">O41*E41</f>
        <v>0.17732932560000003</v>
      </c>
      <c r="R41" s="120">
        <f t="shared" ref="R41:R45" si="32">P41*E41</f>
        <v>0.17732932560000003</v>
      </c>
    </row>
    <row r="42" spans="1:18" ht="35.25" customHeight="1" x14ac:dyDescent="0.2">
      <c r="A42" s="131">
        <v>23</v>
      </c>
      <c r="B42" s="131" t="s">
        <v>151</v>
      </c>
      <c r="C42" s="83" t="s">
        <v>152</v>
      </c>
      <c r="D42" s="131" t="s">
        <v>86</v>
      </c>
      <c r="E42" s="133">
        <v>9.5000000000000001E-2</v>
      </c>
      <c r="F42" s="131">
        <v>38.4</v>
      </c>
      <c r="G42" s="131">
        <v>0.03</v>
      </c>
      <c r="H42" s="134">
        <f t="shared" si="2"/>
        <v>89.612160000000003</v>
      </c>
      <c r="I42" s="134">
        <f t="shared" si="4"/>
        <v>9.1120499999999993E-2</v>
      </c>
      <c r="J42" s="110" t="s">
        <v>153</v>
      </c>
      <c r="K42" s="131" t="s">
        <v>87</v>
      </c>
      <c r="L42" s="131" t="s">
        <v>164</v>
      </c>
      <c r="M42" s="131">
        <v>24.4</v>
      </c>
      <c r="N42" s="131">
        <v>0.8</v>
      </c>
      <c r="O42" s="62">
        <f>SUMPRODUCT(M42:M44,N42:N44)*$Q$9</f>
        <v>26.147209059720005</v>
      </c>
      <c r="P42" s="134">
        <f t="shared" si="30"/>
        <v>115.85048955972002</v>
      </c>
      <c r="Q42" s="134">
        <f t="shared" si="31"/>
        <v>2.4839848606734005</v>
      </c>
      <c r="R42" s="134">
        <f t="shared" si="32"/>
        <v>11.005796508173402</v>
      </c>
    </row>
    <row r="43" spans="1:18" ht="18" customHeight="1" x14ac:dyDescent="0.2">
      <c r="A43" s="78"/>
      <c r="B43" s="78"/>
      <c r="C43" s="78"/>
      <c r="D43" s="78"/>
      <c r="E43" s="80"/>
      <c r="F43" s="78"/>
      <c r="G43" s="78"/>
      <c r="H43" s="79"/>
      <c r="I43" s="79"/>
      <c r="J43" s="111" t="s">
        <v>154</v>
      </c>
      <c r="K43" s="78" t="s">
        <v>87</v>
      </c>
      <c r="L43" s="78" t="s">
        <v>165</v>
      </c>
      <c r="M43" s="78">
        <v>0.2</v>
      </c>
      <c r="N43" s="78">
        <v>0.28699999999999998</v>
      </c>
      <c r="O43" s="78"/>
      <c r="P43" s="78"/>
      <c r="Q43" s="78"/>
      <c r="R43" s="78"/>
    </row>
    <row r="44" spans="1:18" ht="18" customHeight="1" x14ac:dyDescent="0.2">
      <c r="A44" s="135"/>
      <c r="B44" s="135"/>
      <c r="C44" s="135"/>
      <c r="D44" s="135"/>
      <c r="E44" s="81"/>
      <c r="F44" s="135"/>
      <c r="G44" s="135"/>
      <c r="H44" s="79"/>
      <c r="I44" s="79"/>
      <c r="J44" s="112" t="s">
        <v>155</v>
      </c>
      <c r="K44" s="135" t="s">
        <v>87</v>
      </c>
      <c r="L44" s="82" t="s">
        <v>166</v>
      </c>
      <c r="M44" s="135">
        <v>2.7</v>
      </c>
      <c r="N44" s="135">
        <v>1.05</v>
      </c>
      <c r="O44" s="135"/>
      <c r="P44" s="135"/>
      <c r="Q44" s="135"/>
      <c r="R44" s="135"/>
    </row>
    <row r="45" spans="1:18" ht="48.75" customHeight="1" x14ac:dyDescent="0.2">
      <c r="A45" s="149">
        <v>24</v>
      </c>
      <c r="B45" s="132" t="s">
        <v>142</v>
      </c>
      <c r="C45" s="121" t="s">
        <v>317</v>
      </c>
      <c r="D45" s="149" t="s">
        <v>86</v>
      </c>
      <c r="E45" s="142">
        <v>0.16</v>
      </c>
      <c r="F45" s="149">
        <v>14.5</v>
      </c>
      <c r="G45" s="131">
        <v>1.5</v>
      </c>
      <c r="H45" s="134">
        <f t="shared" si="2"/>
        <v>33.837924999999998</v>
      </c>
      <c r="I45" s="134">
        <f t="shared" si="4"/>
        <v>4.556025</v>
      </c>
      <c r="J45" s="121" t="s">
        <v>98</v>
      </c>
      <c r="K45" s="149" t="s">
        <v>84</v>
      </c>
      <c r="L45" s="149" t="s">
        <v>161</v>
      </c>
      <c r="M45" s="149">
        <v>0.24</v>
      </c>
      <c r="N45" s="149">
        <v>165</v>
      </c>
      <c r="O45" s="120">
        <f t="shared" si="29"/>
        <v>46.198955880000007</v>
      </c>
      <c r="P45" s="120">
        <f t="shared" si="30"/>
        <v>84.592905880000004</v>
      </c>
      <c r="Q45" s="120">
        <f t="shared" si="31"/>
        <v>7.3918329408000014</v>
      </c>
      <c r="R45" s="120">
        <f t="shared" si="32"/>
        <v>13.5348649408</v>
      </c>
    </row>
    <row r="46" spans="1:18" ht="27.75" customHeight="1" x14ac:dyDescent="0.2">
      <c r="A46" s="158"/>
      <c r="B46" s="158"/>
      <c r="C46" s="159" t="s">
        <v>392</v>
      </c>
      <c r="D46" s="158"/>
      <c r="E46" s="160"/>
      <c r="F46" s="158"/>
      <c r="G46" s="156"/>
      <c r="H46" s="156"/>
      <c r="I46" s="156"/>
      <c r="J46" s="158"/>
      <c r="K46" s="158"/>
      <c r="L46" s="158"/>
      <c r="M46" s="158"/>
      <c r="N46" s="158"/>
      <c r="O46" s="158"/>
      <c r="P46" s="158"/>
      <c r="Q46" s="161"/>
      <c r="R46" s="158"/>
    </row>
    <row r="47" spans="1:18" ht="37.5" customHeight="1" x14ac:dyDescent="0.2">
      <c r="A47" s="149">
        <v>1</v>
      </c>
      <c r="B47" s="104" t="s">
        <v>319</v>
      </c>
      <c r="C47" s="121" t="s">
        <v>393</v>
      </c>
      <c r="D47" s="149" t="s">
        <v>83</v>
      </c>
      <c r="E47" s="122">
        <v>6</v>
      </c>
      <c r="F47" s="149">
        <v>3.27</v>
      </c>
      <c r="G47" s="149">
        <v>3.81</v>
      </c>
      <c r="H47" s="134">
        <f>F47*Q$7</f>
        <v>7.6310355000000003</v>
      </c>
      <c r="I47" s="134">
        <f>G47*Q$8</f>
        <v>11.5723035</v>
      </c>
      <c r="J47" s="121"/>
      <c r="K47" s="149"/>
      <c r="L47" s="149"/>
      <c r="M47" s="149"/>
      <c r="N47" s="149"/>
      <c r="O47" s="120"/>
      <c r="P47" s="120">
        <f>H47+I47+O47</f>
        <v>19.203339</v>
      </c>
      <c r="Q47" s="120">
        <f t="shared" ref="Q47:Q49" si="33">O47*E47</f>
        <v>0</v>
      </c>
      <c r="R47" s="120">
        <f t="shared" ref="R47:R49" si="34">P47*E47</f>
        <v>115.220034</v>
      </c>
    </row>
    <row r="48" spans="1:18" ht="36" customHeight="1" x14ac:dyDescent="0.2">
      <c r="A48" s="149">
        <v>2</v>
      </c>
      <c r="B48" s="149" t="s">
        <v>104</v>
      </c>
      <c r="C48" s="121" t="s">
        <v>320</v>
      </c>
      <c r="D48" s="149" t="s">
        <v>83</v>
      </c>
      <c r="E48" s="122">
        <v>4</v>
      </c>
      <c r="F48" s="149">
        <v>0.56200000000000006</v>
      </c>
      <c r="G48" s="149"/>
      <c r="H48" s="134">
        <f t="shared" ref="H48:H54" si="35">F48*Q$7</f>
        <v>1.3115113</v>
      </c>
      <c r="I48" s="134"/>
      <c r="J48" s="121"/>
      <c r="K48" s="149"/>
      <c r="L48" s="149"/>
      <c r="M48" s="149"/>
      <c r="N48" s="149"/>
      <c r="O48" s="120"/>
      <c r="P48" s="120">
        <f t="shared" ref="P48:P49" si="36">H48+I48+O48</f>
        <v>1.3115113</v>
      </c>
      <c r="Q48" s="120">
        <f t="shared" si="33"/>
        <v>0</v>
      </c>
      <c r="R48" s="120">
        <f t="shared" si="34"/>
        <v>5.2460452000000002</v>
      </c>
    </row>
    <row r="49" spans="1:18" ht="34.5" customHeight="1" x14ac:dyDescent="0.2">
      <c r="A49" s="149">
        <v>3</v>
      </c>
      <c r="B49" s="149" t="s">
        <v>104</v>
      </c>
      <c r="C49" s="121" t="s">
        <v>105</v>
      </c>
      <c r="D49" s="149" t="s">
        <v>83</v>
      </c>
      <c r="E49" s="122">
        <v>2</v>
      </c>
      <c r="F49" s="149">
        <v>0.56200000000000006</v>
      </c>
      <c r="G49" s="149"/>
      <c r="H49" s="134">
        <f t="shared" si="35"/>
        <v>1.3115113</v>
      </c>
      <c r="I49" s="134"/>
      <c r="J49" s="121"/>
      <c r="K49" s="149"/>
      <c r="L49" s="149"/>
      <c r="M49" s="149"/>
      <c r="N49" s="149"/>
      <c r="O49" s="120"/>
      <c r="P49" s="120">
        <f t="shared" si="36"/>
        <v>1.3115113</v>
      </c>
      <c r="Q49" s="120">
        <f t="shared" si="33"/>
        <v>0</v>
      </c>
      <c r="R49" s="120">
        <f t="shared" si="34"/>
        <v>2.6230226000000001</v>
      </c>
    </row>
    <row r="50" spans="1:18" ht="44.25" customHeight="1" x14ac:dyDescent="0.2">
      <c r="A50" s="149">
        <v>4</v>
      </c>
      <c r="B50" s="132" t="s">
        <v>132</v>
      </c>
      <c r="C50" s="121" t="s">
        <v>321</v>
      </c>
      <c r="D50" s="149" t="s">
        <v>83</v>
      </c>
      <c r="E50" s="122">
        <v>0.3</v>
      </c>
      <c r="F50" s="149">
        <v>1.82</v>
      </c>
      <c r="G50" s="149">
        <v>1.06</v>
      </c>
      <c r="H50" s="134">
        <f t="shared" si="35"/>
        <v>4.2472430000000001</v>
      </c>
      <c r="I50" s="134">
        <f t="shared" ref="I50:I54" si="37">G50*Q$8</f>
        <v>3.2195910000000003</v>
      </c>
      <c r="J50" s="121" t="s">
        <v>133</v>
      </c>
      <c r="K50" s="131" t="s">
        <v>83</v>
      </c>
      <c r="L50" s="149" t="s">
        <v>113</v>
      </c>
      <c r="M50" s="149">
        <v>1.02</v>
      </c>
      <c r="N50" s="131">
        <v>4</v>
      </c>
      <c r="O50" s="120">
        <f>N50*M50*$Q$9</f>
        <v>4.7598924240000002</v>
      </c>
      <c r="P50" s="120">
        <f>H50+I50+O50</f>
        <v>12.226726424000001</v>
      </c>
      <c r="Q50" s="120">
        <f>O50*E50</f>
        <v>1.4279677272</v>
      </c>
      <c r="R50" s="120">
        <f>P50*E50</f>
        <v>3.6680179272000002</v>
      </c>
    </row>
    <row r="51" spans="1:18" ht="38.25" customHeight="1" x14ac:dyDescent="0.2">
      <c r="A51" s="149">
        <v>5</v>
      </c>
      <c r="B51" s="132" t="s">
        <v>277</v>
      </c>
      <c r="C51" s="121" t="s">
        <v>278</v>
      </c>
      <c r="D51" s="149" t="s">
        <v>81</v>
      </c>
      <c r="E51" s="122">
        <v>6</v>
      </c>
      <c r="F51" s="149">
        <v>5.37</v>
      </c>
      <c r="G51" s="149">
        <v>0.62</v>
      </c>
      <c r="H51" s="134">
        <f t="shared" si="35"/>
        <v>12.531700499999999</v>
      </c>
      <c r="I51" s="134">
        <f t="shared" si="37"/>
        <v>1.883157</v>
      </c>
      <c r="J51" s="121" t="s">
        <v>282</v>
      </c>
      <c r="K51" s="149" t="s">
        <v>81</v>
      </c>
      <c r="L51" s="132" t="s">
        <v>322</v>
      </c>
      <c r="M51" s="149">
        <v>1</v>
      </c>
      <c r="N51" s="149">
        <v>6.11</v>
      </c>
      <c r="O51" s="120">
        <f t="shared" ref="O51:O59" si="38">N51*M51*$Q$9</f>
        <v>7.1281722330000008</v>
      </c>
      <c r="P51" s="120">
        <f t="shared" ref="P51:P53" si="39">H51+I51+O51</f>
        <v>21.543029733000001</v>
      </c>
      <c r="Q51" s="120">
        <f t="shared" ref="Q51:Q53" si="40">O51*E51</f>
        <v>42.769033398000005</v>
      </c>
      <c r="R51" s="120">
        <f t="shared" ref="R51:R53" si="41">P51*E51</f>
        <v>129.25817839800001</v>
      </c>
    </row>
    <row r="52" spans="1:18" ht="36" customHeight="1" x14ac:dyDescent="0.2">
      <c r="A52" s="149">
        <v>6</v>
      </c>
      <c r="B52" s="149" t="s">
        <v>279</v>
      </c>
      <c r="C52" s="121" t="s">
        <v>281</v>
      </c>
      <c r="D52" s="149" t="s">
        <v>81</v>
      </c>
      <c r="E52" s="122">
        <v>6</v>
      </c>
      <c r="F52" s="149">
        <v>0.97</v>
      </c>
      <c r="G52" s="149">
        <v>0.13</v>
      </c>
      <c r="H52" s="134">
        <f t="shared" si="35"/>
        <v>2.2636404999999997</v>
      </c>
      <c r="I52" s="134">
        <f t="shared" si="37"/>
        <v>0.39485550000000003</v>
      </c>
      <c r="J52" s="121" t="s">
        <v>280</v>
      </c>
      <c r="K52" s="149" t="s">
        <v>81</v>
      </c>
      <c r="L52" s="132" t="s">
        <v>323</v>
      </c>
      <c r="M52" s="149">
        <v>1</v>
      </c>
      <c r="N52" s="149">
        <v>1.5</v>
      </c>
      <c r="O52" s="120">
        <f t="shared" si="38"/>
        <v>1.7499604500000001</v>
      </c>
      <c r="P52" s="120">
        <f t="shared" si="39"/>
        <v>4.4084564499999992</v>
      </c>
      <c r="Q52" s="120">
        <f t="shared" si="40"/>
        <v>10.499762700000002</v>
      </c>
      <c r="R52" s="120">
        <f t="shared" si="41"/>
        <v>26.450738699999995</v>
      </c>
    </row>
    <row r="53" spans="1:18" ht="36.75" customHeight="1" x14ac:dyDescent="0.2">
      <c r="A53" s="149">
        <v>7</v>
      </c>
      <c r="B53" s="132" t="s">
        <v>283</v>
      </c>
      <c r="C53" s="121" t="s">
        <v>285</v>
      </c>
      <c r="D53" s="149" t="s">
        <v>81</v>
      </c>
      <c r="E53" s="141">
        <v>6</v>
      </c>
      <c r="F53" s="149">
        <v>0.98</v>
      </c>
      <c r="G53" s="149">
        <v>0.36</v>
      </c>
      <c r="H53" s="134">
        <f t="shared" si="35"/>
        <v>2.2869769999999998</v>
      </c>
      <c r="I53" s="134">
        <f t="shared" si="37"/>
        <v>1.0934459999999999</v>
      </c>
      <c r="J53" s="121" t="s">
        <v>284</v>
      </c>
      <c r="K53" s="149" t="s">
        <v>81</v>
      </c>
      <c r="L53" s="132" t="s">
        <v>324</v>
      </c>
      <c r="M53" s="149">
        <v>1</v>
      </c>
      <c r="N53" s="149">
        <v>3.22</v>
      </c>
      <c r="O53" s="120">
        <f t="shared" si="38"/>
        <v>3.7565817660000005</v>
      </c>
      <c r="P53" s="120">
        <f t="shared" si="39"/>
        <v>7.1370047660000004</v>
      </c>
      <c r="Q53" s="120">
        <f t="shared" si="40"/>
        <v>22.539490596000004</v>
      </c>
      <c r="R53" s="120">
        <f t="shared" si="41"/>
        <v>42.822028596000003</v>
      </c>
    </row>
    <row r="54" spans="1:18" ht="33.75" customHeight="1" x14ac:dyDescent="0.2">
      <c r="A54" s="149">
        <v>8</v>
      </c>
      <c r="B54" s="105" t="s">
        <v>243</v>
      </c>
      <c r="C54" s="121" t="s">
        <v>286</v>
      </c>
      <c r="D54" s="149" t="s">
        <v>81</v>
      </c>
      <c r="E54" s="122">
        <v>6</v>
      </c>
      <c r="F54" s="149">
        <v>0.79</v>
      </c>
      <c r="G54" s="149">
        <v>0.06</v>
      </c>
      <c r="H54" s="134">
        <f t="shared" si="35"/>
        <v>1.8435835</v>
      </c>
      <c r="I54" s="134">
        <f t="shared" si="37"/>
        <v>0.18224099999999999</v>
      </c>
      <c r="J54" s="121" t="s">
        <v>287</v>
      </c>
      <c r="K54" s="149" t="s">
        <v>81</v>
      </c>
      <c r="L54" s="149" t="s">
        <v>325</v>
      </c>
      <c r="M54" s="149">
        <v>1</v>
      </c>
      <c r="N54" s="149">
        <v>1.208</v>
      </c>
      <c r="O54" s="120">
        <f t="shared" si="38"/>
        <v>1.4093014824000001</v>
      </c>
      <c r="P54" s="120">
        <f>H54+I54+O54</f>
        <v>3.4351259824000002</v>
      </c>
      <c r="Q54" s="120">
        <f>O54*E54</f>
        <v>8.4558088944000005</v>
      </c>
      <c r="R54" s="120">
        <f>P54*E54</f>
        <v>20.6107558944</v>
      </c>
    </row>
    <row r="55" spans="1:18" ht="34.5" customHeight="1" x14ac:dyDescent="0.2">
      <c r="A55" s="149">
        <v>9</v>
      </c>
      <c r="B55" s="132" t="s">
        <v>82</v>
      </c>
      <c r="C55" s="121" t="s">
        <v>288</v>
      </c>
      <c r="D55" s="149" t="s">
        <v>81</v>
      </c>
      <c r="E55" s="141">
        <v>18</v>
      </c>
      <c r="F55" s="149"/>
      <c r="G55" s="149"/>
      <c r="H55" s="134"/>
      <c r="I55" s="134"/>
      <c r="J55" s="121" t="s">
        <v>288</v>
      </c>
      <c r="K55" s="149" t="s">
        <v>81</v>
      </c>
      <c r="L55" s="132" t="s">
        <v>326</v>
      </c>
      <c r="M55" s="149">
        <v>1</v>
      </c>
      <c r="N55" s="149">
        <v>0.48299999999999998</v>
      </c>
      <c r="O55" s="120">
        <f t="shared" si="38"/>
        <v>0.56348726490000001</v>
      </c>
      <c r="P55" s="120">
        <f t="shared" ref="P55:P59" si="42">H55+I55+O55</f>
        <v>0.56348726490000001</v>
      </c>
      <c r="Q55" s="120">
        <f t="shared" ref="Q55:Q59" si="43">O55*E55</f>
        <v>10.1427707682</v>
      </c>
      <c r="R55" s="120">
        <f t="shared" ref="R55:R59" si="44">P55*E55</f>
        <v>10.1427707682</v>
      </c>
    </row>
    <row r="56" spans="1:18" ht="36" customHeight="1" x14ac:dyDescent="0.2">
      <c r="A56" s="149">
        <v>10</v>
      </c>
      <c r="B56" s="104" t="s">
        <v>289</v>
      </c>
      <c r="C56" s="121" t="s">
        <v>290</v>
      </c>
      <c r="D56" s="149" t="s">
        <v>131</v>
      </c>
      <c r="E56" s="122">
        <v>12</v>
      </c>
      <c r="F56" s="149">
        <f>0.88*0.2</f>
        <v>0.17600000000000002</v>
      </c>
      <c r="G56" s="149">
        <f>0.03*0.2</f>
        <v>6.0000000000000001E-3</v>
      </c>
      <c r="H56" s="134">
        <f t="shared" ref="H56" si="45">F56*Q$7</f>
        <v>0.41072240000000004</v>
      </c>
      <c r="I56" s="134">
        <f t="shared" ref="I56" si="46">G56*Q$8</f>
        <v>1.82241E-2</v>
      </c>
      <c r="J56" s="121" t="s">
        <v>327</v>
      </c>
      <c r="K56" s="149" t="s">
        <v>131</v>
      </c>
      <c r="L56" s="132" t="s">
        <v>328</v>
      </c>
      <c r="M56" s="149">
        <v>1</v>
      </c>
      <c r="N56" s="131">
        <v>0.14199999999999999</v>
      </c>
      <c r="O56" s="120">
        <f t="shared" si="38"/>
        <v>0.16566292259999998</v>
      </c>
      <c r="P56" s="120">
        <f t="shared" si="42"/>
        <v>0.59460942260000005</v>
      </c>
      <c r="Q56" s="120">
        <f t="shared" si="43"/>
        <v>1.9879550711999998</v>
      </c>
      <c r="R56" s="120">
        <f t="shared" si="44"/>
        <v>7.1353130712000006</v>
      </c>
    </row>
    <row r="57" spans="1:18" ht="32.25" customHeight="1" x14ac:dyDescent="0.2">
      <c r="A57" s="149">
        <v>11</v>
      </c>
      <c r="B57" s="132" t="s">
        <v>82</v>
      </c>
      <c r="C57" s="121" t="s">
        <v>291</v>
      </c>
      <c r="D57" s="149" t="s">
        <v>81</v>
      </c>
      <c r="E57" s="141">
        <v>1</v>
      </c>
      <c r="F57" s="149"/>
      <c r="G57" s="149"/>
      <c r="H57" s="134"/>
      <c r="I57" s="134"/>
      <c r="J57" s="121" t="s">
        <v>291</v>
      </c>
      <c r="K57" s="149" t="s">
        <v>81</v>
      </c>
      <c r="L57" s="132"/>
      <c r="M57" s="149">
        <v>1</v>
      </c>
      <c r="N57" s="149">
        <v>1.17</v>
      </c>
      <c r="O57" s="120">
        <f t="shared" si="38"/>
        <v>1.3649691509999999</v>
      </c>
      <c r="P57" s="120">
        <f t="shared" si="42"/>
        <v>1.3649691509999999</v>
      </c>
      <c r="Q57" s="120">
        <f t="shared" si="43"/>
        <v>1.3649691509999999</v>
      </c>
      <c r="R57" s="120">
        <f t="shared" si="44"/>
        <v>1.3649691509999999</v>
      </c>
    </row>
    <row r="58" spans="1:18" ht="36" customHeight="1" x14ac:dyDescent="0.2">
      <c r="A58" s="149">
        <v>12</v>
      </c>
      <c r="B58" s="132" t="s">
        <v>82</v>
      </c>
      <c r="C58" s="121" t="s">
        <v>292</v>
      </c>
      <c r="D58" s="149" t="s">
        <v>81</v>
      </c>
      <c r="E58" s="141">
        <v>3</v>
      </c>
      <c r="F58" s="149"/>
      <c r="G58" s="149"/>
      <c r="H58" s="134"/>
      <c r="I58" s="134"/>
      <c r="J58" s="121" t="s">
        <v>293</v>
      </c>
      <c r="K58" s="149" t="s">
        <v>81</v>
      </c>
      <c r="L58" s="132" t="s">
        <v>329</v>
      </c>
      <c r="M58" s="149">
        <v>1</v>
      </c>
      <c r="N58" s="149">
        <v>0.96</v>
      </c>
      <c r="O58" s="120">
        <f t="shared" si="38"/>
        <v>1.1199746880000001</v>
      </c>
      <c r="P58" s="120">
        <f t="shared" si="42"/>
        <v>1.1199746880000001</v>
      </c>
      <c r="Q58" s="120">
        <f t="shared" si="43"/>
        <v>3.3599240640000003</v>
      </c>
      <c r="R58" s="120">
        <f t="shared" si="44"/>
        <v>3.3599240640000003</v>
      </c>
    </row>
    <row r="59" spans="1:18" ht="36" customHeight="1" x14ac:dyDescent="0.2">
      <c r="A59" s="149">
        <v>13</v>
      </c>
      <c r="B59" s="104" t="s">
        <v>294</v>
      </c>
      <c r="C59" s="121" t="s">
        <v>295</v>
      </c>
      <c r="D59" s="149" t="s">
        <v>131</v>
      </c>
      <c r="E59" s="122">
        <v>3</v>
      </c>
      <c r="F59" s="149">
        <f>0.83*0.2</f>
        <v>0.16600000000000001</v>
      </c>
      <c r="G59" s="149">
        <f>0.03*0.2</f>
        <v>6.0000000000000001E-3</v>
      </c>
      <c r="H59" s="134">
        <f t="shared" ref="H59:H60" si="47">F59*Q$7</f>
        <v>0.38738590000000001</v>
      </c>
      <c r="I59" s="134">
        <f t="shared" ref="I59:I60" si="48">G59*Q$8</f>
        <v>1.82241E-2</v>
      </c>
      <c r="J59" s="121" t="s">
        <v>330</v>
      </c>
      <c r="K59" s="149" t="s">
        <v>131</v>
      </c>
      <c r="L59" s="132" t="s">
        <v>331</v>
      </c>
      <c r="M59" s="149">
        <v>1</v>
      </c>
      <c r="N59" s="149">
        <v>0.41699999999999998</v>
      </c>
      <c r="O59" s="120">
        <f t="shared" si="38"/>
        <v>0.48648900509999998</v>
      </c>
      <c r="P59" s="120">
        <f t="shared" si="42"/>
        <v>0.89209900509999995</v>
      </c>
      <c r="Q59" s="120">
        <f t="shared" si="43"/>
        <v>1.4594670153</v>
      </c>
      <c r="R59" s="120">
        <f t="shared" si="44"/>
        <v>2.6762970152999999</v>
      </c>
    </row>
    <row r="60" spans="1:18" ht="35.25" customHeight="1" x14ac:dyDescent="0.2">
      <c r="A60" s="131">
        <v>14</v>
      </c>
      <c r="B60" s="88" t="s">
        <v>300</v>
      </c>
      <c r="C60" s="83" t="s">
        <v>297</v>
      </c>
      <c r="D60" s="131" t="s">
        <v>83</v>
      </c>
      <c r="E60" s="133">
        <v>1.7</v>
      </c>
      <c r="F60" s="131">
        <v>0.52</v>
      </c>
      <c r="G60" s="131">
        <v>0.34</v>
      </c>
      <c r="H60" s="134">
        <f t="shared" si="47"/>
        <v>1.213498</v>
      </c>
      <c r="I60" s="134">
        <f t="shared" si="48"/>
        <v>1.032699</v>
      </c>
      <c r="J60" s="83" t="s">
        <v>298</v>
      </c>
      <c r="K60" s="131" t="s">
        <v>83</v>
      </c>
      <c r="L60" s="131" t="s">
        <v>299</v>
      </c>
      <c r="M60" s="131">
        <v>1.02</v>
      </c>
      <c r="N60" s="131">
        <v>29.216999999999999</v>
      </c>
      <c r="O60" s="62">
        <f>SUMPRODUCT(M60:M62,N60:N62)*$Q$9</f>
        <v>37.955094728806081</v>
      </c>
      <c r="P60" s="134">
        <f>H60+I60+O60</f>
        <v>40.201291728806083</v>
      </c>
      <c r="Q60" s="134">
        <f>O60*E60</f>
        <v>64.523661038970332</v>
      </c>
      <c r="R60" s="134">
        <f>P60*E60</f>
        <v>68.342195938970335</v>
      </c>
    </row>
    <row r="61" spans="1:18" ht="19.5" customHeight="1" x14ac:dyDescent="0.2">
      <c r="A61" s="78"/>
      <c r="B61" s="109"/>
      <c r="C61" s="63"/>
      <c r="D61" s="78"/>
      <c r="E61" s="80"/>
      <c r="F61" s="78"/>
      <c r="G61" s="78"/>
      <c r="H61" s="79"/>
      <c r="I61" s="79"/>
      <c r="J61" s="63" t="s">
        <v>301</v>
      </c>
      <c r="K61" s="78" t="s">
        <v>197</v>
      </c>
      <c r="L61" s="78"/>
      <c r="M61" s="78">
        <v>0.754</v>
      </c>
      <c r="N61" s="78">
        <v>3.5</v>
      </c>
      <c r="O61" s="79"/>
      <c r="P61" s="79"/>
      <c r="Q61" s="79"/>
      <c r="R61" s="79"/>
    </row>
    <row r="62" spans="1:18" ht="19.5" customHeight="1" x14ac:dyDescent="0.2">
      <c r="A62" s="135"/>
      <c r="B62" s="82"/>
      <c r="C62" s="84"/>
      <c r="D62" s="135"/>
      <c r="E62" s="81"/>
      <c r="F62" s="135"/>
      <c r="G62" s="135"/>
      <c r="H62" s="79"/>
      <c r="I62" s="79"/>
      <c r="J62" s="84" t="s">
        <v>138</v>
      </c>
      <c r="K62" s="135" t="s">
        <v>83</v>
      </c>
      <c r="L62" s="82" t="s">
        <v>156</v>
      </c>
      <c r="M62" s="135">
        <v>8.0000000000000004E-4</v>
      </c>
      <c r="N62" s="135">
        <v>116.667</v>
      </c>
      <c r="O62" s="77"/>
      <c r="P62" s="77"/>
      <c r="Q62" s="77"/>
      <c r="R62" s="77"/>
    </row>
    <row r="63" spans="1:18" ht="43.5" customHeight="1" x14ac:dyDescent="0.2">
      <c r="A63" s="149">
        <v>15</v>
      </c>
      <c r="B63" s="132" t="s">
        <v>82</v>
      </c>
      <c r="C63" s="121" t="s">
        <v>302</v>
      </c>
      <c r="D63" s="78" t="s">
        <v>197</v>
      </c>
      <c r="E63" s="141">
        <v>10</v>
      </c>
      <c r="F63" s="149"/>
      <c r="G63" s="149"/>
      <c r="H63" s="134"/>
      <c r="I63" s="134"/>
      <c r="J63" s="121" t="s">
        <v>303</v>
      </c>
      <c r="K63" s="78" t="s">
        <v>197</v>
      </c>
      <c r="L63" s="132" t="s">
        <v>332</v>
      </c>
      <c r="M63" s="149">
        <v>1</v>
      </c>
      <c r="N63" s="149">
        <v>0.75</v>
      </c>
      <c r="O63" s="120">
        <f t="shared" ref="O63:O65" si="49">N63*M63*$Q$9</f>
        <v>0.87498022500000006</v>
      </c>
      <c r="P63" s="120">
        <f t="shared" ref="P63:P64" si="50">H63+I63+O63</f>
        <v>0.87498022500000006</v>
      </c>
      <c r="Q63" s="120">
        <f t="shared" ref="Q63:Q64" si="51">O63*E63</f>
        <v>8.7498022500000001</v>
      </c>
      <c r="R63" s="120">
        <f t="shared" ref="R63:R64" si="52">P63*E63</f>
        <v>8.7498022500000001</v>
      </c>
    </row>
    <row r="64" spans="1:18" ht="42" customHeight="1" x14ac:dyDescent="0.2">
      <c r="A64" s="149">
        <v>16</v>
      </c>
      <c r="B64" s="105" t="s">
        <v>296</v>
      </c>
      <c r="C64" s="121" t="s">
        <v>304</v>
      </c>
      <c r="D64" s="149" t="s">
        <v>83</v>
      </c>
      <c r="E64" s="122">
        <v>2.7E-2</v>
      </c>
      <c r="F64" s="149">
        <v>0.7</v>
      </c>
      <c r="G64" s="149">
        <v>0.28000000000000003</v>
      </c>
      <c r="H64" s="134">
        <f t="shared" ref="H64" si="53">F64*Q$7</f>
        <v>1.6335549999999999</v>
      </c>
      <c r="I64" s="134">
        <f t="shared" ref="I64" si="54">G64*Q$8</f>
        <v>0.85045800000000005</v>
      </c>
      <c r="J64" s="121" t="s">
        <v>134</v>
      </c>
      <c r="K64" s="149" t="s">
        <v>83</v>
      </c>
      <c r="L64" s="149" t="s">
        <v>135</v>
      </c>
      <c r="M64" s="149">
        <v>1.02</v>
      </c>
      <c r="N64" s="149">
        <v>25.25</v>
      </c>
      <c r="O64" s="120">
        <f t="shared" si="49"/>
        <v>30.046820926500001</v>
      </c>
      <c r="P64" s="120">
        <f t="shared" si="50"/>
        <v>32.530833926500001</v>
      </c>
      <c r="Q64" s="120">
        <f t="shared" si="51"/>
        <v>0.81126416501550003</v>
      </c>
      <c r="R64" s="120">
        <f t="shared" si="52"/>
        <v>0.8783325160155</v>
      </c>
    </row>
    <row r="65" spans="1:18" ht="30.75" customHeight="1" x14ac:dyDescent="0.2">
      <c r="A65" s="149">
        <v>17</v>
      </c>
      <c r="B65" s="132" t="s">
        <v>82</v>
      </c>
      <c r="C65" s="121" t="s">
        <v>306</v>
      </c>
      <c r="D65" s="149" t="s">
        <v>84</v>
      </c>
      <c r="E65" s="143">
        <v>2E-3</v>
      </c>
      <c r="F65" s="149"/>
      <c r="G65" s="149"/>
      <c r="H65" s="134"/>
      <c r="I65" s="134"/>
      <c r="J65" s="121" t="s">
        <v>305</v>
      </c>
      <c r="K65" s="149" t="s">
        <v>84</v>
      </c>
      <c r="L65" s="132" t="s">
        <v>333</v>
      </c>
      <c r="M65" s="149">
        <v>1</v>
      </c>
      <c r="N65" s="149">
        <v>294.58300000000003</v>
      </c>
      <c r="O65" s="120">
        <f t="shared" si="49"/>
        <v>343.67239949490005</v>
      </c>
      <c r="P65" s="120">
        <f>H65+I65+O65</f>
        <v>343.67239949490005</v>
      </c>
      <c r="Q65" s="120">
        <f>O65*E65</f>
        <v>0.68734479898980017</v>
      </c>
      <c r="R65" s="120">
        <f>P65*E65</f>
        <v>0.68734479898980017</v>
      </c>
    </row>
    <row r="66" spans="1:18" ht="45" customHeight="1" x14ac:dyDescent="0.2">
      <c r="A66" s="131">
        <v>18</v>
      </c>
      <c r="B66" s="100" t="s">
        <v>310</v>
      </c>
      <c r="C66" s="83" t="s">
        <v>312</v>
      </c>
      <c r="D66" s="131" t="s">
        <v>84</v>
      </c>
      <c r="E66" s="167">
        <v>9.8000000000000004E-2</v>
      </c>
      <c r="F66" s="131">
        <f>35.9</f>
        <v>35.9</v>
      </c>
      <c r="G66" s="131">
        <f>0.2</f>
        <v>0.2</v>
      </c>
      <c r="H66" s="134">
        <f t="shared" ref="H66" si="55">F66*Q$7</f>
        <v>83.778035000000003</v>
      </c>
      <c r="I66" s="134">
        <f t="shared" ref="I66" si="56">G66*Q$8</f>
        <v>0.60747000000000007</v>
      </c>
      <c r="J66" s="83" t="s">
        <v>311</v>
      </c>
      <c r="K66" s="131" t="s">
        <v>87</v>
      </c>
      <c r="L66" s="131" t="s">
        <v>334</v>
      </c>
      <c r="M66" s="131">
        <v>5</v>
      </c>
      <c r="N66" s="131">
        <v>0.4556</v>
      </c>
      <c r="O66" s="62">
        <f>SUMPRODUCT(M66:M67,N66:N67)*$Q$9</f>
        <v>2.791163584944</v>
      </c>
      <c r="P66" s="134">
        <f>H66+I66+O66</f>
        <v>87.176668584944011</v>
      </c>
      <c r="Q66" s="134">
        <f>O66*E66</f>
        <v>0.27353403132451198</v>
      </c>
      <c r="R66" s="134">
        <f>P66*E66</f>
        <v>8.5433135213245137</v>
      </c>
    </row>
    <row r="67" spans="1:18" ht="29.25" customHeight="1" x14ac:dyDescent="0.2">
      <c r="A67" s="135"/>
      <c r="B67" s="82"/>
      <c r="C67" s="84"/>
      <c r="D67" s="135"/>
      <c r="E67" s="81"/>
      <c r="F67" s="135"/>
      <c r="G67" s="135"/>
      <c r="H67" s="79"/>
      <c r="I67" s="79"/>
      <c r="J67" s="84" t="s">
        <v>149</v>
      </c>
      <c r="K67" s="135" t="s">
        <v>87</v>
      </c>
      <c r="L67" s="82" t="s">
        <v>162</v>
      </c>
      <c r="M67" s="135">
        <v>0.12</v>
      </c>
      <c r="N67" s="135">
        <v>0.95399999999999996</v>
      </c>
      <c r="O67" s="77"/>
      <c r="P67" s="77"/>
      <c r="Q67" s="77"/>
      <c r="R67" s="77"/>
    </row>
    <row r="68" spans="1:18" ht="32.25" customHeight="1" x14ac:dyDescent="0.2">
      <c r="A68" s="149">
        <v>19</v>
      </c>
      <c r="B68" s="132" t="s">
        <v>82</v>
      </c>
      <c r="C68" s="121" t="s">
        <v>394</v>
      </c>
      <c r="D68" s="149" t="s">
        <v>84</v>
      </c>
      <c r="E68" s="150">
        <v>5.3800000000000001E-2</v>
      </c>
      <c r="F68" s="149"/>
      <c r="G68" s="149"/>
      <c r="H68" s="134"/>
      <c r="I68" s="134"/>
      <c r="J68" s="121" t="s">
        <v>308</v>
      </c>
      <c r="K68" s="149" t="s">
        <v>84</v>
      </c>
      <c r="L68" s="132" t="s">
        <v>163</v>
      </c>
      <c r="M68" s="149">
        <v>1</v>
      </c>
      <c r="N68" s="149">
        <v>475</v>
      </c>
      <c r="O68" s="120">
        <f t="shared" ref="O68:O71" si="57">N68*M68*$Q$9</f>
        <v>554.15414250000003</v>
      </c>
      <c r="P68" s="120">
        <f t="shared" ref="P68:P72" si="58">H68+I68+O68</f>
        <v>554.15414250000003</v>
      </c>
      <c r="Q68" s="120">
        <f t="shared" ref="Q68:Q72" si="59">O68*E68</f>
        <v>29.813492866500003</v>
      </c>
      <c r="R68" s="120">
        <f t="shared" ref="R68:R72" si="60">P68*E68</f>
        <v>29.813492866500003</v>
      </c>
    </row>
    <row r="69" spans="1:18" ht="30" customHeight="1" x14ac:dyDescent="0.2">
      <c r="A69" s="149">
        <v>20</v>
      </c>
      <c r="B69" s="132" t="s">
        <v>82</v>
      </c>
      <c r="C69" s="121" t="s">
        <v>309</v>
      </c>
      <c r="D69" s="149" t="s">
        <v>81</v>
      </c>
      <c r="E69" s="141">
        <v>2</v>
      </c>
      <c r="F69" s="149"/>
      <c r="G69" s="149"/>
      <c r="H69" s="134"/>
      <c r="I69" s="134"/>
      <c r="J69" s="121" t="s">
        <v>309</v>
      </c>
      <c r="K69" s="149" t="s">
        <v>81</v>
      </c>
      <c r="L69" s="132"/>
      <c r="M69" s="149">
        <v>1</v>
      </c>
      <c r="N69" s="149">
        <v>0.32</v>
      </c>
      <c r="O69" s="120">
        <f t="shared" si="57"/>
        <v>0.37332489600000002</v>
      </c>
      <c r="P69" s="120">
        <f t="shared" si="58"/>
        <v>0.37332489600000002</v>
      </c>
      <c r="Q69" s="120">
        <f t="shared" si="59"/>
        <v>0.74664979200000003</v>
      </c>
      <c r="R69" s="120">
        <f t="shared" si="60"/>
        <v>0.74664979200000003</v>
      </c>
    </row>
    <row r="70" spans="1:18" ht="34.5" customHeight="1" x14ac:dyDescent="0.2">
      <c r="A70" s="149">
        <v>21</v>
      </c>
      <c r="B70" s="132" t="s">
        <v>82</v>
      </c>
      <c r="C70" s="121" t="s">
        <v>313</v>
      </c>
      <c r="D70" s="131" t="s">
        <v>131</v>
      </c>
      <c r="E70" s="99">
        <v>5.8</v>
      </c>
      <c r="F70" s="131"/>
      <c r="G70" s="131"/>
      <c r="H70" s="134"/>
      <c r="I70" s="134"/>
      <c r="J70" s="121" t="s">
        <v>314</v>
      </c>
      <c r="K70" s="131" t="s">
        <v>131</v>
      </c>
      <c r="L70" s="132" t="s">
        <v>335</v>
      </c>
      <c r="M70" s="149">
        <v>1</v>
      </c>
      <c r="N70" s="135">
        <v>2.1669999999999998</v>
      </c>
      <c r="O70" s="120">
        <f t="shared" si="57"/>
        <v>2.5281095301000001</v>
      </c>
      <c r="P70" s="120">
        <f t="shared" si="58"/>
        <v>2.5281095301000001</v>
      </c>
      <c r="Q70" s="120">
        <f t="shared" si="59"/>
        <v>14.66303527458</v>
      </c>
      <c r="R70" s="120">
        <f t="shared" si="60"/>
        <v>14.66303527458</v>
      </c>
    </row>
    <row r="71" spans="1:18" ht="31.5" customHeight="1" x14ac:dyDescent="0.2">
      <c r="A71" s="149">
        <v>22</v>
      </c>
      <c r="B71" s="132" t="s">
        <v>82</v>
      </c>
      <c r="C71" s="121" t="s">
        <v>315</v>
      </c>
      <c r="D71" s="149" t="s">
        <v>84</v>
      </c>
      <c r="E71" s="168">
        <v>1.6000000000000001E-4</v>
      </c>
      <c r="F71" s="149"/>
      <c r="G71" s="149"/>
      <c r="H71" s="134"/>
      <c r="I71" s="134"/>
      <c r="J71" s="121" t="s">
        <v>316</v>
      </c>
      <c r="K71" s="149" t="s">
        <v>84</v>
      </c>
      <c r="L71" s="132" t="s">
        <v>163</v>
      </c>
      <c r="M71" s="149">
        <v>1</v>
      </c>
      <c r="N71" s="149">
        <v>475</v>
      </c>
      <c r="O71" s="120">
        <f t="shared" si="57"/>
        <v>554.15414250000003</v>
      </c>
      <c r="P71" s="120">
        <f t="shared" si="58"/>
        <v>554.15414250000003</v>
      </c>
      <c r="Q71" s="120">
        <f t="shared" si="59"/>
        <v>8.8664662800000016E-2</v>
      </c>
      <c r="R71" s="120">
        <f t="shared" si="60"/>
        <v>8.8664662800000016E-2</v>
      </c>
    </row>
    <row r="72" spans="1:18" ht="37.5" customHeight="1" x14ac:dyDescent="0.2">
      <c r="A72" s="131">
        <v>23</v>
      </c>
      <c r="B72" s="131" t="s">
        <v>151</v>
      </c>
      <c r="C72" s="83" t="s">
        <v>152</v>
      </c>
      <c r="D72" s="131" t="s">
        <v>86</v>
      </c>
      <c r="E72" s="133">
        <v>0.04</v>
      </c>
      <c r="F72" s="131">
        <v>38.4</v>
      </c>
      <c r="G72" s="131">
        <v>0.03</v>
      </c>
      <c r="H72" s="134">
        <f t="shared" ref="H72" si="61">F72*Q$7</f>
        <v>89.612160000000003</v>
      </c>
      <c r="I72" s="134">
        <f t="shared" ref="I72" si="62">G72*Q$8</f>
        <v>9.1120499999999993E-2</v>
      </c>
      <c r="J72" s="110" t="s">
        <v>153</v>
      </c>
      <c r="K72" s="131" t="s">
        <v>87</v>
      </c>
      <c r="L72" s="131" t="s">
        <v>164</v>
      </c>
      <c r="M72" s="131">
        <v>24.4</v>
      </c>
      <c r="N72" s="131">
        <v>0.8</v>
      </c>
      <c r="O72" s="62">
        <f>SUMPRODUCT(M72:M74,N72:N74)*$Q$9</f>
        <v>26.147209059720005</v>
      </c>
      <c r="P72" s="134">
        <f t="shared" si="58"/>
        <v>115.85048955972002</v>
      </c>
      <c r="Q72" s="134">
        <f t="shared" si="59"/>
        <v>1.0458883623888002</v>
      </c>
      <c r="R72" s="134">
        <f t="shared" si="60"/>
        <v>4.6340195823888006</v>
      </c>
    </row>
    <row r="73" spans="1:18" ht="20.25" customHeight="1" x14ac:dyDescent="0.2">
      <c r="A73" s="78"/>
      <c r="B73" s="78"/>
      <c r="C73" s="78"/>
      <c r="D73" s="78"/>
      <c r="E73" s="80"/>
      <c r="F73" s="78"/>
      <c r="G73" s="78"/>
      <c r="H73" s="79"/>
      <c r="I73" s="79"/>
      <c r="J73" s="111" t="s">
        <v>154</v>
      </c>
      <c r="K73" s="78" t="s">
        <v>87</v>
      </c>
      <c r="L73" s="78" t="s">
        <v>165</v>
      </c>
      <c r="M73" s="78">
        <v>0.2</v>
      </c>
      <c r="N73" s="78">
        <v>0.28699999999999998</v>
      </c>
      <c r="O73" s="78"/>
      <c r="P73" s="78"/>
      <c r="Q73" s="78"/>
      <c r="R73" s="78"/>
    </row>
    <row r="74" spans="1:18" ht="20.25" customHeight="1" x14ac:dyDescent="0.2">
      <c r="A74" s="135"/>
      <c r="B74" s="135"/>
      <c r="C74" s="135"/>
      <c r="D74" s="135"/>
      <c r="E74" s="81"/>
      <c r="F74" s="135"/>
      <c r="G74" s="135"/>
      <c r="H74" s="79"/>
      <c r="I74" s="79"/>
      <c r="J74" s="112" t="s">
        <v>155</v>
      </c>
      <c r="K74" s="135" t="s">
        <v>87</v>
      </c>
      <c r="L74" s="82" t="s">
        <v>166</v>
      </c>
      <c r="M74" s="135">
        <v>2.7</v>
      </c>
      <c r="N74" s="135">
        <v>1.05</v>
      </c>
      <c r="O74" s="135"/>
      <c r="P74" s="135"/>
      <c r="Q74" s="135"/>
      <c r="R74" s="135"/>
    </row>
    <row r="75" spans="1:18" ht="52.5" customHeight="1" x14ac:dyDescent="0.2">
      <c r="A75" s="149">
        <v>24</v>
      </c>
      <c r="B75" s="132" t="s">
        <v>142</v>
      </c>
      <c r="C75" s="121" t="s">
        <v>317</v>
      </c>
      <c r="D75" s="149" t="s">
        <v>86</v>
      </c>
      <c r="E75" s="142">
        <v>0.12</v>
      </c>
      <c r="F75" s="149">
        <v>14.5</v>
      </c>
      <c r="G75" s="149">
        <v>1.5</v>
      </c>
      <c r="H75" s="134">
        <f t="shared" ref="H75" si="63">F75*Q$7</f>
        <v>33.837924999999998</v>
      </c>
      <c r="I75" s="134">
        <f t="shared" ref="I75" si="64">G75*Q$8</f>
        <v>4.556025</v>
      </c>
      <c r="J75" s="121" t="s">
        <v>98</v>
      </c>
      <c r="K75" s="149" t="s">
        <v>84</v>
      </c>
      <c r="L75" s="149" t="s">
        <v>161</v>
      </c>
      <c r="M75" s="149">
        <v>0.24</v>
      </c>
      <c r="N75" s="149">
        <v>165</v>
      </c>
      <c r="O75" s="120">
        <f t="shared" ref="O75" si="65">N75*M75*$Q$9</f>
        <v>46.198955880000007</v>
      </c>
      <c r="P75" s="120">
        <f t="shared" ref="P75" si="66">H75+I75+O75</f>
        <v>84.592905880000004</v>
      </c>
      <c r="Q75" s="120">
        <f t="shared" ref="Q75" si="67">O75*E75</f>
        <v>5.5438747056000004</v>
      </c>
      <c r="R75" s="120">
        <f t="shared" ref="R75" si="68">P75*E75</f>
        <v>10.151148705600001</v>
      </c>
    </row>
    <row r="76" spans="1:18" ht="27.75" customHeight="1" x14ac:dyDescent="0.2">
      <c r="A76" s="158"/>
      <c r="B76" s="158"/>
      <c r="C76" s="159" t="s">
        <v>395</v>
      </c>
      <c r="D76" s="158"/>
      <c r="E76" s="160"/>
      <c r="F76" s="158"/>
      <c r="G76" s="156"/>
      <c r="H76" s="156"/>
      <c r="I76" s="156"/>
      <c r="J76" s="158"/>
      <c r="K76" s="158"/>
      <c r="L76" s="158"/>
      <c r="M76" s="158"/>
      <c r="N76" s="158"/>
      <c r="O76" s="158"/>
      <c r="P76" s="158"/>
      <c r="Q76" s="161"/>
      <c r="R76" s="158"/>
    </row>
    <row r="77" spans="1:18" ht="37.5" customHeight="1" x14ac:dyDescent="0.2">
      <c r="A77" s="149">
        <v>1</v>
      </c>
      <c r="B77" s="104" t="s">
        <v>319</v>
      </c>
      <c r="C77" s="121" t="s">
        <v>393</v>
      </c>
      <c r="D77" s="149" t="s">
        <v>83</v>
      </c>
      <c r="E77" s="122">
        <v>6</v>
      </c>
      <c r="F77" s="149">
        <v>3.27</v>
      </c>
      <c r="G77" s="149">
        <v>3.81</v>
      </c>
      <c r="H77" s="134">
        <f>F77*Q$7</f>
        <v>7.6310355000000003</v>
      </c>
      <c r="I77" s="134">
        <f>G77*Q$8</f>
        <v>11.5723035</v>
      </c>
      <c r="J77" s="121"/>
      <c r="K77" s="149"/>
      <c r="L77" s="149"/>
      <c r="M77" s="149"/>
      <c r="N77" s="149"/>
      <c r="O77" s="120"/>
      <c r="P77" s="120">
        <f>H77+I77+O77</f>
        <v>19.203339</v>
      </c>
      <c r="Q77" s="120">
        <f t="shared" ref="Q77:Q79" si="69">O77*E77</f>
        <v>0</v>
      </c>
      <c r="R77" s="120">
        <f t="shared" ref="R77:R79" si="70">P77*E77</f>
        <v>115.220034</v>
      </c>
    </row>
    <row r="78" spans="1:18" ht="30.75" customHeight="1" x14ac:dyDescent="0.2">
      <c r="A78" s="149">
        <v>2</v>
      </c>
      <c r="B78" s="149" t="s">
        <v>104</v>
      </c>
      <c r="C78" s="121" t="s">
        <v>320</v>
      </c>
      <c r="D78" s="149" t="s">
        <v>83</v>
      </c>
      <c r="E78" s="122">
        <v>4</v>
      </c>
      <c r="F78" s="149">
        <v>0.56200000000000006</v>
      </c>
      <c r="G78" s="149"/>
      <c r="H78" s="134">
        <f t="shared" ref="H78:H84" si="71">F78*Q$7</f>
        <v>1.3115113</v>
      </c>
      <c r="I78" s="134"/>
      <c r="J78" s="121"/>
      <c r="K78" s="149"/>
      <c r="L78" s="149"/>
      <c r="M78" s="149"/>
      <c r="N78" s="149"/>
      <c r="O78" s="120"/>
      <c r="P78" s="120">
        <f t="shared" ref="P78:P79" si="72">H78+I78+O78</f>
        <v>1.3115113</v>
      </c>
      <c r="Q78" s="120">
        <f t="shared" si="69"/>
        <v>0</v>
      </c>
      <c r="R78" s="120">
        <f t="shared" si="70"/>
        <v>5.2460452000000002</v>
      </c>
    </row>
    <row r="79" spans="1:18" ht="33.75" customHeight="1" x14ac:dyDescent="0.2">
      <c r="A79" s="149">
        <v>3</v>
      </c>
      <c r="B79" s="149" t="s">
        <v>104</v>
      </c>
      <c r="C79" s="121" t="s">
        <v>105</v>
      </c>
      <c r="D79" s="149" t="s">
        <v>83</v>
      </c>
      <c r="E79" s="122">
        <v>2</v>
      </c>
      <c r="F79" s="149">
        <v>0.56200000000000006</v>
      </c>
      <c r="G79" s="149"/>
      <c r="H79" s="134">
        <f t="shared" si="71"/>
        <v>1.3115113</v>
      </c>
      <c r="I79" s="134"/>
      <c r="J79" s="121"/>
      <c r="K79" s="149"/>
      <c r="L79" s="149"/>
      <c r="M79" s="149"/>
      <c r="N79" s="149"/>
      <c r="O79" s="120"/>
      <c r="P79" s="120">
        <f t="shared" si="72"/>
        <v>1.3115113</v>
      </c>
      <c r="Q79" s="120">
        <f t="shared" si="69"/>
        <v>0</v>
      </c>
      <c r="R79" s="120">
        <f t="shared" si="70"/>
        <v>2.6230226000000001</v>
      </c>
    </row>
    <row r="80" spans="1:18" ht="36.75" customHeight="1" x14ac:dyDescent="0.2">
      <c r="A80" s="149">
        <v>4</v>
      </c>
      <c r="B80" s="132" t="s">
        <v>132</v>
      </c>
      <c r="C80" s="121" t="s">
        <v>321</v>
      </c>
      <c r="D80" s="149" t="s">
        <v>83</v>
      </c>
      <c r="E80" s="122">
        <v>0.3</v>
      </c>
      <c r="F80" s="149">
        <v>1.82</v>
      </c>
      <c r="G80" s="149">
        <v>1.06</v>
      </c>
      <c r="H80" s="134">
        <f t="shared" si="71"/>
        <v>4.2472430000000001</v>
      </c>
      <c r="I80" s="134">
        <f t="shared" ref="I80:I84" si="73">G80*Q$8</f>
        <v>3.2195910000000003</v>
      </c>
      <c r="J80" s="121" t="s">
        <v>133</v>
      </c>
      <c r="K80" s="131" t="s">
        <v>83</v>
      </c>
      <c r="L80" s="149" t="s">
        <v>113</v>
      </c>
      <c r="M80" s="149">
        <v>1.02</v>
      </c>
      <c r="N80" s="131">
        <v>4</v>
      </c>
      <c r="O80" s="120">
        <f>N80*M80*$Q$9</f>
        <v>4.7598924240000002</v>
      </c>
      <c r="P80" s="120">
        <f>H80+I80+O80</f>
        <v>12.226726424000001</v>
      </c>
      <c r="Q80" s="120">
        <f>O80*E80</f>
        <v>1.4279677272</v>
      </c>
      <c r="R80" s="120">
        <f>P80*E80</f>
        <v>3.6680179272000002</v>
      </c>
    </row>
    <row r="81" spans="1:18" ht="33.75" customHeight="1" x14ac:dyDescent="0.2">
      <c r="A81" s="149">
        <v>5</v>
      </c>
      <c r="B81" s="132" t="s">
        <v>277</v>
      </c>
      <c r="C81" s="121" t="s">
        <v>278</v>
      </c>
      <c r="D81" s="149" t="s">
        <v>81</v>
      </c>
      <c r="E81" s="122">
        <v>4</v>
      </c>
      <c r="F81" s="149">
        <v>5.37</v>
      </c>
      <c r="G81" s="149">
        <v>0.62</v>
      </c>
      <c r="H81" s="134">
        <f t="shared" si="71"/>
        <v>12.531700499999999</v>
      </c>
      <c r="I81" s="134">
        <f t="shared" si="73"/>
        <v>1.883157</v>
      </c>
      <c r="J81" s="121" t="s">
        <v>282</v>
      </c>
      <c r="K81" s="149" t="s">
        <v>81</v>
      </c>
      <c r="L81" s="132" t="s">
        <v>322</v>
      </c>
      <c r="M81" s="149">
        <v>1</v>
      </c>
      <c r="N81" s="149">
        <v>6.11</v>
      </c>
      <c r="O81" s="120">
        <f t="shared" ref="O81:O90" si="74">N81*M81*$Q$9</f>
        <v>7.1281722330000008</v>
      </c>
      <c r="P81" s="120">
        <f t="shared" ref="P81:P83" si="75">H81+I81+O81</f>
        <v>21.543029733000001</v>
      </c>
      <c r="Q81" s="120">
        <f t="shared" ref="Q81:Q83" si="76">O81*E81</f>
        <v>28.512688932000003</v>
      </c>
      <c r="R81" s="120">
        <f t="shared" ref="R81:R83" si="77">P81*E81</f>
        <v>86.172118932000004</v>
      </c>
    </row>
    <row r="82" spans="1:18" ht="33.75" customHeight="1" x14ac:dyDescent="0.2">
      <c r="A82" s="149">
        <v>6</v>
      </c>
      <c r="B82" s="149" t="s">
        <v>279</v>
      </c>
      <c r="C82" s="121" t="s">
        <v>281</v>
      </c>
      <c r="D82" s="149" t="s">
        <v>81</v>
      </c>
      <c r="E82" s="122">
        <v>4</v>
      </c>
      <c r="F82" s="149">
        <v>0.97</v>
      </c>
      <c r="G82" s="149">
        <v>0.13</v>
      </c>
      <c r="H82" s="134">
        <f t="shared" si="71"/>
        <v>2.2636404999999997</v>
      </c>
      <c r="I82" s="134">
        <f t="shared" si="73"/>
        <v>0.39485550000000003</v>
      </c>
      <c r="J82" s="121" t="s">
        <v>280</v>
      </c>
      <c r="K82" s="149" t="s">
        <v>81</v>
      </c>
      <c r="L82" s="132" t="s">
        <v>323</v>
      </c>
      <c r="M82" s="149">
        <v>1</v>
      </c>
      <c r="N82" s="149">
        <v>1.5</v>
      </c>
      <c r="O82" s="120">
        <f t="shared" si="74"/>
        <v>1.7499604500000001</v>
      </c>
      <c r="P82" s="120">
        <f t="shared" si="75"/>
        <v>4.4084564499999992</v>
      </c>
      <c r="Q82" s="120">
        <f t="shared" si="76"/>
        <v>6.9998418000000004</v>
      </c>
      <c r="R82" s="120">
        <f t="shared" si="77"/>
        <v>17.633825799999997</v>
      </c>
    </row>
    <row r="83" spans="1:18" ht="33.75" customHeight="1" x14ac:dyDescent="0.2">
      <c r="A83" s="149">
        <v>7</v>
      </c>
      <c r="B83" s="132" t="s">
        <v>283</v>
      </c>
      <c r="C83" s="121" t="s">
        <v>285</v>
      </c>
      <c r="D83" s="149" t="s">
        <v>81</v>
      </c>
      <c r="E83" s="141">
        <v>4</v>
      </c>
      <c r="F83" s="149">
        <v>0.98</v>
      </c>
      <c r="G83" s="149">
        <v>0.36</v>
      </c>
      <c r="H83" s="134">
        <f t="shared" si="71"/>
        <v>2.2869769999999998</v>
      </c>
      <c r="I83" s="134">
        <f t="shared" si="73"/>
        <v>1.0934459999999999</v>
      </c>
      <c r="J83" s="121" t="s">
        <v>284</v>
      </c>
      <c r="K83" s="149" t="s">
        <v>81</v>
      </c>
      <c r="L83" s="132" t="s">
        <v>324</v>
      </c>
      <c r="M83" s="149">
        <v>1</v>
      </c>
      <c r="N83" s="149">
        <v>3.22</v>
      </c>
      <c r="O83" s="120">
        <f t="shared" si="74"/>
        <v>3.7565817660000005</v>
      </c>
      <c r="P83" s="120">
        <f t="shared" si="75"/>
        <v>7.1370047660000004</v>
      </c>
      <c r="Q83" s="120">
        <f t="shared" si="76"/>
        <v>15.026327064000002</v>
      </c>
      <c r="R83" s="120">
        <f t="shared" si="77"/>
        <v>28.548019064000002</v>
      </c>
    </row>
    <row r="84" spans="1:18" ht="36" customHeight="1" x14ac:dyDescent="0.2">
      <c r="A84" s="149">
        <v>8</v>
      </c>
      <c r="B84" s="105" t="s">
        <v>243</v>
      </c>
      <c r="C84" s="121" t="s">
        <v>286</v>
      </c>
      <c r="D84" s="149" t="s">
        <v>81</v>
      </c>
      <c r="E84" s="122">
        <v>4</v>
      </c>
      <c r="F84" s="149">
        <v>0.79</v>
      </c>
      <c r="G84" s="149">
        <v>0.06</v>
      </c>
      <c r="H84" s="134">
        <f t="shared" si="71"/>
        <v>1.8435835</v>
      </c>
      <c r="I84" s="134">
        <f t="shared" si="73"/>
        <v>0.18224099999999999</v>
      </c>
      <c r="J84" s="121" t="s">
        <v>287</v>
      </c>
      <c r="K84" s="149" t="s">
        <v>81</v>
      </c>
      <c r="L84" s="149" t="s">
        <v>325</v>
      </c>
      <c r="M84" s="149">
        <v>1</v>
      </c>
      <c r="N84" s="149">
        <v>1.208</v>
      </c>
      <c r="O84" s="120">
        <f t="shared" si="74"/>
        <v>1.4093014824000001</v>
      </c>
      <c r="P84" s="120">
        <f>H84+I84+O84</f>
        <v>3.4351259824000002</v>
      </c>
      <c r="Q84" s="120">
        <f>O84*E84</f>
        <v>5.6372059296000003</v>
      </c>
      <c r="R84" s="120">
        <f>P84*E84</f>
        <v>13.740503929600001</v>
      </c>
    </row>
    <row r="85" spans="1:18" ht="33.75" customHeight="1" x14ac:dyDescent="0.2">
      <c r="A85" s="149">
        <v>9</v>
      </c>
      <c r="B85" s="132" t="s">
        <v>82</v>
      </c>
      <c r="C85" s="121" t="s">
        <v>288</v>
      </c>
      <c r="D85" s="149" t="s">
        <v>81</v>
      </c>
      <c r="E85" s="141">
        <v>12</v>
      </c>
      <c r="F85" s="149"/>
      <c r="G85" s="149"/>
      <c r="H85" s="134"/>
      <c r="I85" s="134"/>
      <c r="J85" s="121" t="s">
        <v>288</v>
      </c>
      <c r="K85" s="149" t="s">
        <v>81</v>
      </c>
      <c r="L85" s="132" t="s">
        <v>326</v>
      </c>
      <c r="M85" s="149">
        <v>1</v>
      </c>
      <c r="N85" s="149">
        <v>0.48299999999999998</v>
      </c>
      <c r="O85" s="120">
        <f t="shared" si="74"/>
        <v>0.56348726490000001</v>
      </c>
      <c r="P85" s="120">
        <f t="shared" ref="P85:P90" si="78">H85+I85+O85</f>
        <v>0.56348726490000001</v>
      </c>
      <c r="Q85" s="120">
        <f t="shared" ref="Q85:Q90" si="79">O85*E85</f>
        <v>6.7618471788000001</v>
      </c>
      <c r="R85" s="120">
        <f t="shared" ref="R85:R90" si="80">P85*E85</f>
        <v>6.7618471788000001</v>
      </c>
    </row>
    <row r="86" spans="1:18" ht="33.75" customHeight="1" x14ac:dyDescent="0.2">
      <c r="A86" s="149">
        <v>10</v>
      </c>
      <c r="B86" s="104" t="s">
        <v>289</v>
      </c>
      <c r="C86" s="121" t="s">
        <v>290</v>
      </c>
      <c r="D86" s="149" t="s">
        <v>131</v>
      </c>
      <c r="E86" s="122">
        <v>8</v>
      </c>
      <c r="F86" s="149">
        <f>0.88*0.2</f>
        <v>0.17600000000000002</v>
      </c>
      <c r="G86" s="149">
        <f>0.03*0.2</f>
        <v>6.0000000000000001E-3</v>
      </c>
      <c r="H86" s="134">
        <f t="shared" ref="H86" si="81">F86*Q$7</f>
        <v>0.41072240000000004</v>
      </c>
      <c r="I86" s="134">
        <f t="shared" ref="I86" si="82">G86*Q$8</f>
        <v>1.82241E-2</v>
      </c>
      <c r="J86" s="121" t="s">
        <v>327</v>
      </c>
      <c r="K86" s="149" t="s">
        <v>131</v>
      </c>
      <c r="L86" s="132" t="s">
        <v>328</v>
      </c>
      <c r="M86" s="149">
        <v>1</v>
      </c>
      <c r="N86" s="131">
        <v>0.14199999999999999</v>
      </c>
      <c r="O86" s="120">
        <f t="shared" si="74"/>
        <v>0.16566292259999998</v>
      </c>
      <c r="P86" s="120">
        <f t="shared" si="78"/>
        <v>0.59460942260000005</v>
      </c>
      <c r="Q86" s="120">
        <f t="shared" si="79"/>
        <v>1.3253033807999999</v>
      </c>
      <c r="R86" s="120">
        <f t="shared" si="80"/>
        <v>4.7568753808000004</v>
      </c>
    </row>
    <row r="87" spans="1:18" ht="30.75" customHeight="1" x14ac:dyDescent="0.2">
      <c r="A87" s="149">
        <v>11</v>
      </c>
      <c r="B87" s="132" t="s">
        <v>82</v>
      </c>
      <c r="C87" s="121" t="s">
        <v>291</v>
      </c>
      <c r="D87" s="149" t="s">
        <v>81</v>
      </c>
      <c r="E87" s="141">
        <v>1</v>
      </c>
      <c r="F87" s="149"/>
      <c r="G87" s="149"/>
      <c r="H87" s="134"/>
      <c r="I87" s="134"/>
      <c r="J87" s="121" t="s">
        <v>291</v>
      </c>
      <c r="K87" s="149" t="s">
        <v>81</v>
      </c>
      <c r="L87" s="132"/>
      <c r="M87" s="149">
        <v>1</v>
      </c>
      <c r="N87" s="149">
        <v>1.17</v>
      </c>
      <c r="O87" s="120">
        <f t="shared" si="74"/>
        <v>1.3649691509999999</v>
      </c>
      <c r="P87" s="120">
        <f t="shared" si="78"/>
        <v>1.3649691509999999</v>
      </c>
      <c r="Q87" s="120">
        <f t="shared" si="79"/>
        <v>1.3649691509999999</v>
      </c>
      <c r="R87" s="120">
        <f t="shared" si="80"/>
        <v>1.3649691509999999</v>
      </c>
    </row>
    <row r="88" spans="1:18" ht="38.25" customHeight="1" x14ac:dyDescent="0.2">
      <c r="A88" s="149">
        <v>12</v>
      </c>
      <c r="B88" s="132" t="s">
        <v>82</v>
      </c>
      <c r="C88" s="121" t="s">
        <v>292</v>
      </c>
      <c r="D88" s="149" t="s">
        <v>81</v>
      </c>
      <c r="E88" s="141">
        <v>1</v>
      </c>
      <c r="F88" s="149"/>
      <c r="G88" s="149"/>
      <c r="H88" s="134"/>
      <c r="I88" s="134"/>
      <c r="J88" s="121" t="s">
        <v>293</v>
      </c>
      <c r="K88" s="149" t="s">
        <v>81</v>
      </c>
      <c r="L88" s="132" t="s">
        <v>329</v>
      </c>
      <c r="M88" s="149">
        <v>1</v>
      </c>
      <c r="N88" s="149">
        <v>0.96</v>
      </c>
      <c r="O88" s="120">
        <f t="shared" si="74"/>
        <v>1.1199746880000001</v>
      </c>
      <c r="P88" s="120">
        <f t="shared" si="78"/>
        <v>1.1199746880000001</v>
      </c>
      <c r="Q88" s="120">
        <f t="shared" si="79"/>
        <v>1.1199746880000001</v>
      </c>
      <c r="R88" s="120">
        <f t="shared" si="80"/>
        <v>1.1199746880000001</v>
      </c>
    </row>
    <row r="89" spans="1:18" ht="38.25" customHeight="1" x14ac:dyDescent="0.2">
      <c r="A89" s="149">
        <v>13</v>
      </c>
      <c r="B89" s="132" t="s">
        <v>82</v>
      </c>
      <c r="C89" s="121" t="s">
        <v>396</v>
      </c>
      <c r="D89" s="149" t="s">
        <v>81</v>
      </c>
      <c r="E89" s="141">
        <v>2</v>
      </c>
      <c r="F89" s="149"/>
      <c r="G89" s="149"/>
      <c r="H89" s="134"/>
      <c r="I89" s="134"/>
      <c r="J89" s="121" t="s">
        <v>293</v>
      </c>
      <c r="K89" s="149" t="s">
        <v>81</v>
      </c>
      <c r="L89" s="132" t="s">
        <v>329</v>
      </c>
      <c r="M89" s="149">
        <v>1</v>
      </c>
      <c r="N89" s="149">
        <v>0.96</v>
      </c>
      <c r="O89" s="120">
        <f t="shared" ref="O89" si="83">N89*M89*$Q$9</f>
        <v>1.1199746880000001</v>
      </c>
      <c r="P89" s="120">
        <f t="shared" ref="P89" si="84">H89+I89+O89</f>
        <v>1.1199746880000001</v>
      </c>
      <c r="Q89" s="120">
        <f t="shared" ref="Q89" si="85">O89*E89</f>
        <v>2.2399493760000002</v>
      </c>
      <c r="R89" s="120">
        <f t="shared" ref="R89" si="86">P89*E89</f>
        <v>2.2399493760000002</v>
      </c>
    </row>
    <row r="90" spans="1:18" ht="38.25" customHeight="1" x14ac:dyDescent="0.2">
      <c r="A90" s="149">
        <v>14</v>
      </c>
      <c r="B90" s="104" t="s">
        <v>294</v>
      </c>
      <c r="C90" s="121" t="s">
        <v>295</v>
      </c>
      <c r="D90" s="149" t="s">
        <v>131</v>
      </c>
      <c r="E90" s="122">
        <v>3</v>
      </c>
      <c r="F90" s="149">
        <f>0.83*0.2</f>
        <v>0.16600000000000001</v>
      </c>
      <c r="G90" s="149">
        <f>0.03*0.2</f>
        <v>6.0000000000000001E-3</v>
      </c>
      <c r="H90" s="134">
        <f t="shared" ref="H90:H91" si="87">F90*Q$7</f>
        <v>0.38738590000000001</v>
      </c>
      <c r="I90" s="134">
        <f t="shared" ref="I90:I91" si="88">G90*Q$8</f>
        <v>1.82241E-2</v>
      </c>
      <c r="J90" s="121" t="s">
        <v>330</v>
      </c>
      <c r="K90" s="149" t="s">
        <v>131</v>
      </c>
      <c r="L90" s="132" t="s">
        <v>331</v>
      </c>
      <c r="M90" s="149">
        <v>1</v>
      </c>
      <c r="N90" s="149">
        <v>0.41699999999999998</v>
      </c>
      <c r="O90" s="120">
        <f t="shared" si="74"/>
        <v>0.48648900509999998</v>
      </c>
      <c r="P90" s="120">
        <f t="shared" si="78"/>
        <v>0.89209900509999995</v>
      </c>
      <c r="Q90" s="120">
        <f t="shared" si="79"/>
        <v>1.4594670153</v>
      </c>
      <c r="R90" s="120">
        <f t="shared" si="80"/>
        <v>2.6762970152999999</v>
      </c>
    </row>
    <row r="91" spans="1:18" ht="39" customHeight="1" x14ac:dyDescent="0.2">
      <c r="A91" s="131">
        <v>15</v>
      </c>
      <c r="B91" s="88" t="s">
        <v>300</v>
      </c>
      <c r="C91" s="83" t="s">
        <v>297</v>
      </c>
      <c r="D91" s="131" t="s">
        <v>83</v>
      </c>
      <c r="E91" s="133">
        <v>1.7</v>
      </c>
      <c r="F91" s="131">
        <v>0.52</v>
      </c>
      <c r="G91" s="131">
        <v>0.34</v>
      </c>
      <c r="H91" s="134">
        <f t="shared" si="87"/>
        <v>1.213498</v>
      </c>
      <c r="I91" s="134">
        <f t="shared" si="88"/>
        <v>1.032699</v>
      </c>
      <c r="J91" s="83" t="s">
        <v>298</v>
      </c>
      <c r="K91" s="131" t="s">
        <v>83</v>
      </c>
      <c r="L91" s="131" t="s">
        <v>299</v>
      </c>
      <c r="M91" s="131">
        <v>1.02</v>
      </c>
      <c r="N91" s="131">
        <v>29.216999999999999</v>
      </c>
      <c r="O91" s="62">
        <f>SUMPRODUCT(M91:M93,N91:N93)*$Q$9</f>
        <v>37.955094728806081</v>
      </c>
      <c r="P91" s="134">
        <f>H91+I91+O91</f>
        <v>40.201291728806083</v>
      </c>
      <c r="Q91" s="134">
        <f>O91*E91</f>
        <v>64.523661038970332</v>
      </c>
      <c r="R91" s="134">
        <f>P91*E91</f>
        <v>68.342195938970335</v>
      </c>
    </row>
    <row r="92" spans="1:18" ht="18.75" customHeight="1" x14ac:dyDescent="0.2">
      <c r="A92" s="78"/>
      <c r="B92" s="109"/>
      <c r="C92" s="63"/>
      <c r="D92" s="78"/>
      <c r="E92" s="80"/>
      <c r="F92" s="78"/>
      <c r="G92" s="78"/>
      <c r="H92" s="79"/>
      <c r="I92" s="79"/>
      <c r="J92" s="63" t="s">
        <v>301</v>
      </c>
      <c r="K92" s="78" t="s">
        <v>197</v>
      </c>
      <c r="L92" s="78"/>
      <c r="M92" s="78">
        <v>0.754</v>
      </c>
      <c r="N92" s="78">
        <v>3.5</v>
      </c>
      <c r="O92" s="79"/>
      <c r="P92" s="79"/>
      <c r="Q92" s="79"/>
      <c r="R92" s="79"/>
    </row>
    <row r="93" spans="1:18" ht="18.75" customHeight="1" x14ac:dyDescent="0.2">
      <c r="A93" s="135"/>
      <c r="B93" s="82"/>
      <c r="C93" s="84"/>
      <c r="D93" s="135"/>
      <c r="E93" s="81"/>
      <c r="F93" s="135"/>
      <c r="G93" s="135"/>
      <c r="H93" s="79"/>
      <c r="I93" s="79"/>
      <c r="J93" s="84" t="s">
        <v>138</v>
      </c>
      <c r="K93" s="135" t="s">
        <v>83</v>
      </c>
      <c r="L93" s="82" t="s">
        <v>156</v>
      </c>
      <c r="M93" s="135">
        <v>8.0000000000000004E-4</v>
      </c>
      <c r="N93" s="135">
        <v>116.667</v>
      </c>
      <c r="O93" s="77"/>
      <c r="P93" s="77"/>
      <c r="Q93" s="77"/>
      <c r="R93" s="77"/>
    </row>
    <row r="94" spans="1:18" ht="31.5" customHeight="1" x14ac:dyDescent="0.2">
      <c r="A94" s="149">
        <v>16</v>
      </c>
      <c r="B94" s="132" t="s">
        <v>82</v>
      </c>
      <c r="C94" s="121" t="s">
        <v>302</v>
      </c>
      <c r="D94" s="78" t="s">
        <v>197</v>
      </c>
      <c r="E94" s="141">
        <v>10</v>
      </c>
      <c r="F94" s="149"/>
      <c r="G94" s="149"/>
      <c r="H94" s="134"/>
      <c r="I94" s="134"/>
      <c r="J94" s="121" t="s">
        <v>303</v>
      </c>
      <c r="K94" s="78" t="s">
        <v>197</v>
      </c>
      <c r="L94" s="132" t="s">
        <v>332</v>
      </c>
      <c r="M94" s="149">
        <v>1</v>
      </c>
      <c r="N94" s="149">
        <v>0.75</v>
      </c>
      <c r="O94" s="120">
        <f t="shared" ref="O94:O96" si="89">N94*M94*$Q$9</f>
        <v>0.87498022500000006</v>
      </c>
      <c r="P94" s="120">
        <f t="shared" ref="P94:P95" si="90">H94+I94+O94</f>
        <v>0.87498022500000006</v>
      </c>
      <c r="Q94" s="120">
        <f t="shared" ref="Q94:Q95" si="91">O94*E94</f>
        <v>8.7498022500000001</v>
      </c>
      <c r="R94" s="120">
        <f t="shared" ref="R94:R95" si="92">P94*E94</f>
        <v>8.7498022500000001</v>
      </c>
    </row>
    <row r="95" spans="1:18" ht="42" customHeight="1" x14ac:dyDescent="0.2">
      <c r="A95" s="149">
        <v>17</v>
      </c>
      <c r="B95" s="105" t="s">
        <v>296</v>
      </c>
      <c r="C95" s="121" t="s">
        <v>304</v>
      </c>
      <c r="D95" s="149" t="s">
        <v>83</v>
      </c>
      <c r="E95" s="122">
        <v>2.7E-2</v>
      </c>
      <c r="F95" s="149">
        <v>0.7</v>
      </c>
      <c r="G95" s="149">
        <v>0.28000000000000003</v>
      </c>
      <c r="H95" s="134">
        <f t="shared" ref="H95" si="93">F95*Q$7</f>
        <v>1.6335549999999999</v>
      </c>
      <c r="I95" s="134">
        <f t="shared" ref="I95" si="94">G95*Q$8</f>
        <v>0.85045800000000005</v>
      </c>
      <c r="J95" s="121" t="s">
        <v>134</v>
      </c>
      <c r="K95" s="149" t="s">
        <v>83</v>
      </c>
      <c r="L95" s="149" t="s">
        <v>135</v>
      </c>
      <c r="M95" s="149">
        <v>1.02</v>
      </c>
      <c r="N95" s="149">
        <v>25.25</v>
      </c>
      <c r="O95" s="120">
        <f t="shared" si="89"/>
        <v>30.046820926500001</v>
      </c>
      <c r="P95" s="120">
        <f t="shared" si="90"/>
        <v>32.530833926500001</v>
      </c>
      <c r="Q95" s="120">
        <f t="shared" si="91"/>
        <v>0.81126416501550003</v>
      </c>
      <c r="R95" s="120">
        <f t="shared" si="92"/>
        <v>0.8783325160155</v>
      </c>
    </row>
    <row r="96" spans="1:18" ht="40.5" customHeight="1" x14ac:dyDescent="0.2">
      <c r="A96" s="149">
        <v>18</v>
      </c>
      <c r="B96" s="132" t="s">
        <v>82</v>
      </c>
      <c r="C96" s="121" t="s">
        <v>306</v>
      </c>
      <c r="D96" s="149" t="s">
        <v>84</v>
      </c>
      <c r="E96" s="143">
        <v>2E-3</v>
      </c>
      <c r="F96" s="149"/>
      <c r="G96" s="149"/>
      <c r="H96" s="134"/>
      <c r="I96" s="134"/>
      <c r="J96" s="121" t="s">
        <v>305</v>
      </c>
      <c r="K96" s="149" t="s">
        <v>84</v>
      </c>
      <c r="L96" s="132" t="s">
        <v>333</v>
      </c>
      <c r="M96" s="149">
        <v>1</v>
      </c>
      <c r="N96" s="149">
        <v>294.58300000000003</v>
      </c>
      <c r="O96" s="120">
        <f t="shared" si="89"/>
        <v>343.67239949490005</v>
      </c>
      <c r="P96" s="120">
        <f>H96+I96+O96</f>
        <v>343.67239949490005</v>
      </c>
      <c r="Q96" s="120">
        <f>O96*E96</f>
        <v>0.68734479898980017</v>
      </c>
      <c r="R96" s="120">
        <f>P96*E96</f>
        <v>0.68734479898980017</v>
      </c>
    </row>
    <row r="97" spans="1:18" ht="33.75" customHeight="1" x14ac:dyDescent="0.2">
      <c r="A97" s="131">
        <v>19</v>
      </c>
      <c r="B97" s="100" t="s">
        <v>310</v>
      </c>
      <c r="C97" s="83" t="s">
        <v>312</v>
      </c>
      <c r="D97" s="131" t="s">
        <v>84</v>
      </c>
      <c r="E97" s="167">
        <v>9.8000000000000004E-2</v>
      </c>
      <c r="F97" s="131">
        <f>35.9</f>
        <v>35.9</v>
      </c>
      <c r="G97" s="131">
        <f>0.2</f>
        <v>0.2</v>
      </c>
      <c r="H97" s="134">
        <f t="shared" ref="H97" si="95">F97*Q$7</f>
        <v>83.778035000000003</v>
      </c>
      <c r="I97" s="134">
        <f t="shared" ref="I97" si="96">G97*Q$8</f>
        <v>0.60747000000000007</v>
      </c>
      <c r="J97" s="83" t="s">
        <v>311</v>
      </c>
      <c r="K97" s="131" t="s">
        <v>87</v>
      </c>
      <c r="L97" s="131" t="s">
        <v>334</v>
      </c>
      <c r="M97" s="131">
        <v>5</v>
      </c>
      <c r="N97" s="131">
        <v>0.4556</v>
      </c>
      <c r="O97" s="62">
        <f>SUMPRODUCT(M97:M98,N97:N98)*$Q$9</f>
        <v>2.791163584944</v>
      </c>
      <c r="P97" s="134">
        <f>H97+I97+O97</f>
        <v>87.176668584944011</v>
      </c>
      <c r="Q97" s="134">
        <f>O97*E97</f>
        <v>0.27353403132451198</v>
      </c>
      <c r="R97" s="134">
        <f>P97*E97</f>
        <v>8.5433135213245137</v>
      </c>
    </row>
    <row r="98" spans="1:18" ht="26.25" customHeight="1" x14ac:dyDescent="0.2">
      <c r="A98" s="135"/>
      <c r="B98" s="82"/>
      <c r="C98" s="84"/>
      <c r="D98" s="135"/>
      <c r="E98" s="81"/>
      <c r="F98" s="135"/>
      <c r="G98" s="135"/>
      <c r="H98" s="79"/>
      <c r="I98" s="79"/>
      <c r="J98" s="84" t="s">
        <v>149</v>
      </c>
      <c r="K98" s="135" t="s">
        <v>87</v>
      </c>
      <c r="L98" s="82" t="s">
        <v>162</v>
      </c>
      <c r="M98" s="135">
        <v>0.12</v>
      </c>
      <c r="N98" s="135">
        <v>0.95399999999999996</v>
      </c>
      <c r="O98" s="77"/>
      <c r="P98" s="77"/>
      <c r="Q98" s="77"/>
      <c r="R98" s="77"/>
    </row>
    <row r="99" spans="1:18" ht="36.75" customHeight="1" x14ac:dyDescent="0.2">
      <c r="A99" s="149">
        <v>20</v>
      </c>
      <c r="B99" s="132" t="s">
        <v>82</v>
      </c>
      <c r="C99" s="121" t="s">
        <v>394</v>
      </c>
      <c r="D99" s="149" t="s">
        <v>84</v>
      </c>
      <c r="E99" s="150">
        <v>5.3800000000000001E-2</v>
      </c>
      <c r="F99" s="149"/>
      <c r="G99" s="149"/>
      <c r="H99" s="134"/>
      <c r="I99" s="134"/>
      <c r="J99" s="121" t="s">
        <v>308</v>
      </c>
      <c r="K99" s="149" t="s">
        <v>84</v>
      </c>
      <c r="L99" s="132" t="s">
        <v>163</v>
      </c>
      <c r="M99" s="149">
        <v>1</v>
      </c>
      <c r="N99" s="149">
        <v>475</v>
      </c>
      <c r="O99" s="120">
        <f t="shared" ref="O99:O102" si="97">N99*M99*$Q$9</f>
        <v>554.15414250000003</v>
      </c>
      <c r="P99" s="120">
        <f t="shared" ref="P99:P103" si="98">H99+I99+O99</f>
        <v>554.15414250000003</v>
      </c>
      <c r="Q99" s="120">
        <f t="shared" ref="Q99:Q103" si="99">O99*E99</f>
        <v>29.813492866500003</v>
      </c>
      <c r="R99" s="120">
        <f t="shared" ref="R99:R103" si="100">P99*E99</f>
        <v>29.813492866500003</v>
      </c>
    </row>
    <row r="100" spans="1:18" ht="27" customHeight="1" x14ac:dyDescent="0.2">
      <c r="A100" s="149">
        <v>21</v>
      </c>
      <c r="B100" s="132" t="s">
        <v>82</v>
      </c>
      <c r="C100" s="121" t="s">
        <v>309</v>
      </c>
      <c r="D100" s="149" t="s">
        <v>81</v>
      </c>
      <c r="E100" s="141">
        <v>2</v>
      </c>
      <c r="F100" s="149"/>
      <c r="G100" s="149"/>
      <c r="H100" s="134"/>
      <c r="I100" s="134"/>
      <c r="J100" s="121" t="s">
        <v>309</v>
      </c>
      <c r="K100" s="149" t="s">
        <v>81</v>
      </c>
      <c r="L100" s="132"/>
      <c r="M100" s="149">
        <v>1</v>
      </c>
      <c r="N100" s="149">
        <v>0.32</v>
      </c>
      <c r="O100" s="120">
        <f t="shared" si="97"/>
        <v>0.37332489600000002</v>
      </c>
      <c r="P100" s="120">
        <f t="shared" si="98"/>
        <v>0.37332489600000002</v>
      </c>
      <c r="Q100" s="120">
        <f t="shared" si="99"/>
        <v>0.74664979200000003</v>
      </c>
      <c r="R100" s="120">
        <f t="shared" si="100"/>
        <v>0.74664979200000003</v>
      </c>
    </row>
    <row r="101" spans="1:18" ht="36.75" customHeight="1" x14ac:dyDescent="0.2">
      <c r="A101" s="149">
        <v>22</v>
      </c>
      <c r="B101" s="132" t="s">
        <v>82</v>
      </c>
      <c r="C101" s="121" t="s">
        <v>313</v>
      </c>
      <c r="D101" s="131" t="s">
        <v>131</v>
      </c>
      <c r="E101" s="99">
        <v>5.8</v>
      </c>
      <c r="F101" s="131"/>
      <c r="G101" s="131"/>
      <c r="H101" s="134"/>
      <c r="I101" s="134"/>
      <c r="J101" s="121" t="s">
        <v>314</v>
      </c>
      <c r="K101" s="131" t="s">
        <v>131</v>
      </c>
      <c r="L101" s="132" t="s">
        <v>335</v>
      </c>
      <c r="M101" s="149">
        <v>1</v>
      </c>
      <c r="N101" s="135">
        <v>2.1669999999999998</v>
      </c>
      <c r="O101" s="120">
        <f t="shared" si="97"/>
        <v>2.5281095301000001</v>
      </c>
      <c r="P101" s="120">
        <f t="shared" si="98"/>
        <v>2.5281095301000001</v>
      </c>
      <c r="Q101" s="120">
        <f t="shared" si="99"/>
        <v>14.66303527458</v>
      </c>
      <c r="R101" s="120">
        <f t="shared" si="100"/>
        <v>14.66303527458</v>
      </c>
    </row>
    <row r="102" spans="1:18" ht="33" customHeight="1" x14ac:dyDescent="0.2">
      <c r="A102" s="149">
        <v>23</v>
      </c>
      <c r="B102" s="132" t="s">
        <v>82</v>
      </c>
      <c r="C102" s="121" t="s">
        <v>315</v>
      </c>
      <c r="D102" s="149" t="s">
        <v>84</v>
      </c>
      <c r="E102" s="168">
        <v>1.6000000000000001E-4</v>
      </c>
      <c r="F102" s="149"/>
      <c r="G102" s="149"/>
      <c r="H102" s="134"/>
      <c r="I102" s="134"/>
      <c r="J102" s="121" t="s">
        <v>316</v>
      </c>
      <c r="K102" s="149" t="s">
        <v>84</v>
      </c>
      <c r="L102" s="132" t="s">
        <v>163</v>
      </c>
      <c r="M102" s="149">
        <v>1</v>
      </c>
      <c r="N102" s="149">
        <v>475</v>
      </c>
      <c r="O102" s="120">
        <f t="shared" si="97"/>
        <v>554.15414250000003</v>
      </c>
      <c r="P102" s="120">
        <f t="shared" si="98"/>
        <v>554.15414250000003</v>
      </c>
      <c r="Q102" s="120">
        <f t="shared" si="99"/>
        <v>8.8664662800000016E-2</v>
      </c>
      <c r="R102" s="120">
        <f t="shared" si="100"/>
        <v>8.8664662800000016E-2</v>
      </c>
    </row>
    <row r="103" spans="1:18" ht="34.5" customHeight="1" x14ac:dyDescent="0.2">
      <c r="A103" s="131">
        <v>24</v>
      </c>
      <c r="B103" s="131" t="s">
        <v>151</v>
      </c>
      <c r="C103" s="83" t="s">
        <v>152</v>
      </c>
      <c r="D103" s="131" t="s">
        <v>86</v>
      </c>
      <c r="E103" s="133">
        <v>0.04</v>
      </c>
      <c r="F103" s="131">
        <v>38.4</v>
      </c>
      <c r="G103" s="131">
        <v>0.03</v>
      </c>
      <c r="H103" s="134">
        <f t="shared" ref="H103" si="101">F103*Q$7</f>
        <v>89.612160000000003</v>
      </c>
      <c r="I103" s="134">
        <f t="shared" ref="I103" si="102">G103*Q$8</f>
        <v>9.1120499999999993E-2</v>
      </c>
      <c r="J103" s="110" t="s">
        <v>153</v>
      </c>
      <c r="K103" s="131" t="s">
        <v>87</v>
      </c>
      <c r="L103" s="131" t="s">
        <v>164</v>
      </c>
      <c r="M103" s="131">
        <v>24.4</v>
      </c>
      <c r="N103" s="131">
        <v>0.8</v>
      </c>
      <c r="O103" s="62">
        <f>SUMPRODUCT(M103:M105,N103:N105)*$Q$9</f>
        <v>26.147209059720005</v>
      </c>
      <c r="P103" s="134">
        <f t="shared" si="98"/>
        <v>115.85048955972002</v>
      </c>
      <c r="Q103" s="134">
        <f t="shared" si="99"/>
        <v>1.0458883623888002</v>
      </c>
      <c r="R103" s="134">
        <f t="shared" si="100"/>
        <v>4.6340195823888006</v>
      </c>
    </row>
    <row r="104" spans="1:18" ht="18" customHeight="1" x14ac:dyDescent="0.2">
      <c r="A104" s="78"/>
      <c r="B104" s="78"/>
      <c r="C104" s="78"/>
      <c r="D104" s="78"/>
      <c r="E104" s="80"/>
      <c r="F104" s="78"/>
      <c r="G104" s="78"/>
      <c r="H104" s="79"/>
      <c r="I104" s="79"/>
      <c r="J104" s="111" t="s">
        <v>154</v>
      </c>
      <c r="K104" s="78" t="s">
        <v>87</v>
      </c>
      <c r="L104" s="78" t="s">
        <v>165</v>
      </c>
      <c r="M104" s="78">
        <v>0.2</v>
      </c>
      <c r="N104" s="78">
        <v>0.28699999999999998</v>
      </c>
      <c r="O104" s="78"/>
      <c r="P104" s="78"/>
      <c r="Q104" s="78"/>
      <c r="R104" s="78"/>
    </row>
    <row r="105" spans="1:18" ht="18" customHeight="1" x14ac:dyDescent="0.2">
      <c r="A105" s="135"/>
      <c r="B105" s="135"/>
      <c r="C105" s="135"/>
      <c r="D105" s="135"/>
      <c r="E105" s="81"/>
      <c r="F105" s="135"/>
      <c r="G105" s="135"/>
      <c r="H105" s="79"/>
      <c r="I105" s="79"/>
      <c r="J105" s="112" t="s">
        <v>155</v>
      </c>
      <c r="K105" s="135" t="s">
        <v>87</v>
      </c>
      <c r="L105" s="82" t="s">
        <v>166</v>
      </c>
      <c r="M105" s="135">
        <v>2.7</v>
      </c>
      <c r="N105" s="135">
        <v>1.05</v>
      </c>
      <c r="O105" s="135"/>
      <c r="P105" s="135"/>
      <c r="Q105" s="135"/>
      <c r="R105" s="135"/>
    </row>
    <row r="106" spans="1:18" ht="49.5" customHeight="1" x14ac:dyDescent="0.2">
      <c r="A106" s="149">
        <v>25</v>
      </c>
      <c r="B106" s="132" t="s">
        <v>142</v>
      </c>
      <c r="C106" s="121" t="s">
        <v>317</v>
      </c>
      <c r="D106" s="149" t="s">
        <v>86</v>
      </c>
      <c r="E106" s="142">
        <v>0.12</v>
      </c>
      <c r="F106" s="149">
        <v>14.5</v>
      </c>
      <c r="G106" s="149">
        <v>1.5</v>
      </c>
      <c r="H106" s="134">
        <f t="shared" ref="H106" si="103">F106*Q$7</f>
        <v>33.837924999999998</v>
      </c>
      <c r="I106" s="134">
        <f t="shared" ref="I106" si="104">G106*Q$8</f>
        <v>4.556025</v>
      </c>
      <c r="J106" s="121" t="s">
        <v>98</v>
      </c>
      <c r="K106" s="149" t="s">
        <v>84</v>
      </c>
      <c r="L106" s="149" t="s">
        <v>161</v>
      </c>
      <c r="M106" s="149">
        <v>0.24</v>
      </c>
      <c r="N106" s="149">
        <v>165</v>
      </c>
      <c r="O106" s="120">
        <f t="shared" ref="O106" si="105">N106*M106*$Q$9</f>
        <v>46.198955880000007</v>
      </c>
      <c r="P106" s="120">
        <f t="shared" ref="P106" si="106">H106+I106+O106</f>
        <v>84.592905880000004</v>
      </c>
      <c r="Q106" s="120">
        <f t="shared" ref="Q106" si="107">O106*E106</f>
        <v>5.5438747056000004</v>
      </c>
      <c r="R106" s="120">
        <f t="shared" ref="R106" si="108">P106*E106</f>
        <v>10.151148705600001</v>
      </c>
    </row>
    <row r="107" spans="1:18" ht="27.75" customHeight="1" x14ac:dyDescent="0.2">
      <c r="A107" s="158"/>
      <c r="B107" s="158"/>
      <c r="C107" s="159" t="s">
        <v>397</v>
      </c>
      <c r="D107" s="158"/>
      <c r="E107" s="160"/>
      <c r="F107" s="158"/>
      <c r="G107" s="156"/>
      <c r="H107" s="156"/>
      <c r="I107" s="156"/>
      <c r="J107" s="158"/>
      <c r="K107" s="158"/>
      <c r="L107" s="158"/>
      <c r="M107" s="158"/>
      <c r="N107" s="158"/>
      <c r="O107" s="158"/>
      <c r="P107" s="158"/>
      <c r="Q107" s="161"/>
      <c r="R107" s="158"/>
    </row>
    <row r="108" spans="1:18" ht="40.5" customHeight="1" x14ac:dyDescent="0.2">
      <c r="A108" s="149">
        <v>1</v>
      </c>
      <c r="B108" s="104" t="s">
        <v>319</v>
      </c>
      <c r="C108" s="121" t="s">
        <v>393</v>
      </c>
      <c r="D108" s="149" t="s">
        <v>83</v>
      </c>
      <c r="E108" s="122">
        <v>6</v>
      </c>
      <c r="F108" s="149">
        <v>3.27</v>
      </c>
      <c r="G108" s="149">
        <v>3.81</v>
      </c>
      <c r="H108" s="134">
        <f>F108*Q$7</f>
        <v>7.6310355000000003</v>
      </c>
      <c r="I108" s="134">
        <f>G108*Q$8</f>
        <v>11.5723035</v>
      </c>
      <c r="J108" s="121"/>
      <c r="K108" s="149"/>
      <c r="L108" s="149"/>
      <c r="M108" s="149"/>
      <c r="N108" s="149"/>
      <c r="O108" s="120"/>
      <c r="P108" s="120">
        <f>H108+I108+O108</f>
        <v>19.203339</v>
      </c>
      <c r="Q108" s="120">
        <f t="shared" ref="Q108:Q110" si="109">O108*E108</f>
        <v>0</v>
      </c>
      <c r="R108" s="120">
        <f t="shared" ref="R108:R110" si="110">P108*E108</f>
        <v>115.220034</v>
      </c>
    </row>
    <row r="109" spans="1:18" ht="31.5" customHeight="1" x14ac:dyDescent="0.2">
      <c r="A109" s="149">
        <v>2</v>
      </c>
      <c r="B109" s="149" t="s">
        <v>104</v>
      </c>
      <c r="C109" s="121" t="s">
        <v>320</v>
      </c>
      <c r="D109" s="149" t="s">
        <v>83</v>
      </c>
      <c r="E109" s="122">
        <v>4</v>
      </c>
      <c r="F109" s="149">
        <v>0.56200000000000006</v>
      </c>
      <c r="G109" s="149"/>
      <c r="H109" s="134">
        <f t="shared" ref="H109:H115" si="111">F109*Q$7</f>
        <v>1.3115113</v>
      </c>
      <c r="I109" s="134"/>
      <c r="J109" s="121"/>
      <c r="K109" s="149"/>
      <c r="L109" s="149"/>
      <c r="M109" s="149"/>
      <c r="N109" s="149"/>
      <c r="O109" s="120"/>
      <c r="P109" s="120">
        <f t="shared" ref="P109:P110" si="112">H109+I109+O109</f>
        <v>1.3115113</v>
      </c>
      <c r="Q109" s="120">
        <f t="shared" si="109"/>
        <v>0</v>
      </c>
      <c r="R109" s="120">
        <f t="shared" si="110"/>
        <v>5.2460452000000002</v>
      </c>
    </row>
    <row r="110" spans="1:18" ht="28.5" customHeight="1" x14ac:dyDescent="0.2">
      <c r="A110" s="149">
        <v>3</v>
      </c>
      <c r="B110" s="149" t="s">
        <v>104</v>
      </c>
      <c r="C110" s="121" t="s">
        <v>105</v>
      </c>
      <c r="D110" s="149" t="s">
        <v>83</v>
      </c>
      <c r="E110" s="122">
        <v>2</v>
      </c>
      <c r="F110" s="149">
        <v>0.56200000000000006</v>
      </c>
      <c r="G110" s="149"/>
      <c r="H110" s="134">
        <f t="shared" si="111"/>
        <v>1.3115113</v>
      </c>
      <c r="I110" s="134"/>
      <c r="J110" s="121"/>
      <c r="K110" s="149"/>
      <c r="L110" s="149"/>
      <c r="M110" s="149"/>
      <c r="N110" s="149"/>
      <c r="O110" s="120"/>
      <c r="P110" s="120">
        <f t="shared" si="112"/>
        <v>1.3115113</v>
      </c>
      <c r="Q110" s="120">
        <f t="shared" si="109"/>
        <v>0</v>
      </c>
      <c r="R110" s="120">
        <f t="shared" si="110"/>
        <v>2.6230226000000001</v>
      </c>
    </row>
    <row r="111" spans="1:18" ht="37.5" customHeight="1" x14ac:dyDescent="0.2">
      <c r="A111" s="149">
        <v>4</v>
      </c>
      <c r="B111" s="132" t="s">
        <v>132</v>
      </c>
      <c r="C111" s="121" t="s">
        <v>321</v>
      </c>
      <c r="D111" s="149" t="s">
        <v>83</v>
      </c>
      <c r="E111" s="122">
        <v>0.3</v>
      </c>
      <c r="F111" s="149">
        <v>1.82</v>
      </c>
      <c r="G111" s="149">
        <v>1.06</v>
      </c>
      <c r="H111" s="134">
        <f t="shared" si="111"/>
        <v>4.2472430000000001</v>
      </c>
      <c r="I111" s="134">
        <f t="shared" ref="I111:I115" si="113">G111*Q$8</f>
        <v>3.2195910000000003</v>
      </c>
      <c r="J111" s="121" t="s">
        <v>133</v>
      </c>
      <c r="K111" s="131" t="s">
        <v>83</v>
      </c>
      <c r="L111" s="149" t="s">
        <v>113</v>
      </c>
      <c r="M111" s="149">
        <v>1.02</v>
      </c>
      <c r="N111" s="131">
        <v>4</v>
      </c>
      <c r="O111" s="120">
        <f>N111*M111*$Q$9</f>
        <v>4.7598924240000002</v>
      </c>
      <c r="P111" s="120">
        <f>H111+I111+O111</f>
        <v>12.226726424000001</v>
      </c>
      <c r="Q111" s="120">
        <f>O111*E111</f>
        <v>1.4279677272</v>
      </c>
      <c r="R111" s="120">
        <f>P111*E111</f>
        <v>3.6680179272000002</v>
      </c>
    </row>
    <row r="112" spans="1:18" ht="39" customHeight="1" x14ac:dyDescent="0.2">
      <c r="A112" s="149">
        <v>5</v>
      </c>
      <c r="B112" s="132" t="s">
        <v>277</v>
      </c>
      <c r="C112" s="121" t="s">
        <v>278</v>
      </c>
      <c r="D112" s="149" t="s">
        <v>81</v>
      </c>
      <c r="E112" s="122">
        <v>5</v>
      </c>
      <c r="F112" s="149">
        <v>5.37</v>
      </c>
      <c r="G112" s="149">
        <v>0.62</v>
      </c>
      <c r="H112" s="134">
        <f t="shared" si="111"/>
        <v>12.531700499999999</v>
      </c>
      <c r="I112" s="134">
        <f t="shared" si="113"/>
        <v>1.883157</v>
      </c>
      <c r="J112" s="121" t="s">
        <v>282</v>
      </c>
      <c r="K112" s="149" t="s">
        <v>81</v>
      </c>
      <c r="L112" s="132" t="s">
        <v>322</v>
      </c>
      <c r="M112" s="149">
        <v>1</v>
      </c>
      <c r="N112" s="149">
        <v>6.11</v>
      </c>
      <c r="O112" s="120">
        <f t="shared" ref="O112:O121" si="114">N112*M112*$Q$9</f>
        <v>7.1281722330000008</v>
      </c>
      <c r="P112" s="120">
        <f t="shared" ref="P112:P114" si="115">H112+I112+O112</f>
        <v>21.543029733000001</v>
      </c>
      <c r="Q112" s="120">
        <f t="shared" ref="Q112:Q114" si="116">O112*E112</f>
        <v>35.640861165000004</v>
      </c>
      <c r="R112" s="120">
        <f t="shared" ref="R112:R114" si="117">P112*E112</f>
        <v>107.715148665</v>
      </c>
    </row>
    <row r="113" spans="1:18" ht="37.5" customHeight="1" x14ac:dyDescent="0.2">
      <c r="A113" s="149">
        <v>6</v>
      </c>
      <c r="B113" s="149" t="s">
        <v>279</v>
      </c>
      <c r="C113" s="121" t="s">
        <v>281</v>
      </c>
      <c r="D113" s="149" t="s">
        <v>81</v>
      </c>
      <c r="E113" s="122">
        <v>5</v>
      </c>
      <c r="F113" s="149">
        <v>0.97</v>
      </c>
      <c r="G113" s="149">
        <v>0.13</v>
      </c>
      <c r="H113" s="134">
        <f t="shared" si="111"/>
        <v>2.2636404999999997</v>
      </c>
      <c r="I113" s="134">
        <f t="shared" si="113"/>
        <v>0.39485550000000003</v>
      </c>
      <c r="J113" s="121" t="s">
        <v>280</v>
      </c>
      <c r="K113" s="149" t="s">
        <v>81</v>
      </c>
      <c r="L113" s="132" t="s">
        <v>323</v>
      </c>
      <c r="M113" s="149">
        <v>1</v>
      </c>
      <c r="N113" s="149">
        <v>1.5</v>
      </c>
      <c r="O113" s="120">
        <f t="shared" si="114"/>
        <v>1.7499604500000001</v>
      </c>
      <c r="P113" s="120">
        <f t="shared" si="115"/>
        <v>4.4084564499999992</v>
      </c>
      <c r="Q113" s="120">
        <f t="shared" si="116"/>
        <v>8.7498022500000001</v>
      </c>
      <c r="R113" s="120">
        <f t="shared" si="117"/>
        <v>22.042282249999996</v>
      </c>
    </row>
    <row r="114" spans="1:18" ht="37.5" customHeight="1" x14ac:dyDescent="0.2">
      <c r="A114" s="149">
        <v>7</v>
      </c>
      <c r="B114" s="132" t="s">
        <v>283</v>
      </c>
      <c r="C114" s="121" t="s">
        <v>285</v>
      </c>
      <c r="D114" s="149" t="s">
        <v>81</v>
      </c>
      <c r="E114" s="141">
        <v>5</v>
      </c>
      <c r="F114" s="149">
        <v>0.98</v>
      </c>
      <c r="G114" s="149">
        <v>0.36</v>
      </c>
      <c r="H114" s="134">
        <f t="shared" si="111"/>
        <v>2.2869769999999998</v>
      </c>
      <c r="I114" s="134">
        <f t="shared" si="113"/>
        <v>1.0934459999999999</v>
      </c>
      <c r="J114" s="121" t="s">
        <v>284</v>
      </c>
      <c r="K114" s="149" t="s">
        <v>81</v>
      </c>
      <c r="L114" s="132" t="s">
        <v>324</v>
      </c>
      <c r="M114" s="149">
        <v>1</v>
      </c>
      <c r="N114" s="149">
        <v>3.22</v>
      </c>
      <c r="O114" s="120">
        <f t="shared" si="114"/>
        <v>3.7565817660000005</v>
      </c>
      <c r="P114" s="120">
        <f t="shared" si="115"/>
        <v>7.1370047660000004</v>
      </c>
      <c r="Q114" s="120">
        <f t="shared" si="116"/>
        <v>18.782908830000004</v>
      </c>
      <c r="R114" s="120">
        <f t="shared" si="117"/>
        <v>35.685023830000006</v>
      </c>
    </row>
    <row r="115" spans="1:18" ht="37.5" customHeight="1" x14ac:dyDescent="0.2">
      <c r="A115" s="149">
        <v>8</v>
      </c>
      <c r="B115" s="105" t="s">
        <v>243</v>
      </c>
      <c r="C115" s="121" t="s">
        <v>286</v>
      </c>
      <c r="D115" s="149" t="s">
        <v>81</v>
      </c>
      <c r="E115" s="122">
        <v>5</v>
      </c>
      <c r="F115" s="149">
        <v>0.79</v>
      </c>
      <c r="G115" s="149">
        <v>0.06</v>
      </c>
      <c r="H115" s="134">
        <f t="shared" si="111"/>
        <v>1.8435835</v>
      </c>
      <c r="I115" s="134">
        <f t="shared" si="113"/>
        <v>0.18224099999999999</v>
      </c>
      <c r="J115" s="121" t="s">
        <v>287</v>
      </c>
      <c r="K115" s="149" t="s">
        <v>81</v>
      </c>
      <c r="L115" s="149" t="s">
        <v>325</v>
      </c>
      <c r="M115" s="149">
        <v>1</v>
      </c>
      <c r="N115" s="149">
        <v>1.208</v>
      </c>
      <c r="O115" s="120">
        <f t="shared" si="114"/>
        <v>1.4093014824000001</v>
      </c>
      <c r="P115" s="120">
        <f>H115+I115+O115</f>
        <v>3.4351259824000002</v>
      </c>
      <c r="Q115" s="120">
        <f>O115*E115</f>
        <v>7.0465074120000004</v>
      </c>
      <c r="R115" s="120">
        <f>P115*E115</f>
        <v>17.175629912000002</v>
      </c>
    </row>
    <row r="116" spans="1:18" ht="30" customHeight="1" x14ac:dyDescent="0.2">
      <c r="A116" s="149">
        <v>9</v>
      </c>
      <c r="B116" s="132" t="s">
        <v>82</v>
      </c>
      <c r="C116" s="121" t="s">
        <v>288</v>
      </c>
      <c r="D116" s="149" t="s">
        <v>81</v>
      </c>
      <c r="E116" s="141">
        <v>15</v>
      </c>
      <c r="F116" s="149"/>
      <c r="G116" s="149"/>
      <c r="H116" s="134"/>
      <c r="I116" s="134"/>
      <c r="J116" s="121" t="s">
        <v>288</v>
      </c>
      <c r="K116" s="149" t="s">
        <v>81</v>
      </c>
      <c r="L116" s="132" t="s">
        <v>326</v>
      </c>
      <c r="M116" s="149">
        <v>1</v>
      </c>
      <c r="N116" s="149">
        <v>0.48299999999999998</v>
      </c>
      <c r="O116" s="120">
        <f t="shared" si="114"/>
        <v>0.56348726490000001</v>
      </c>
      <c r="P116" s="120">
        <f t="shared" ref="P116:P121" si="118">H116+I116+O116</f>
        <v>0.56348726490000001</v>
      </c>
      <c r="Q116" s="120">
        <f t="shared" ref="Q116:Q121" si="119">O116*E116</f>
        <v>8.4523089734999992</v>
      </c>
      <c r="R116" s="120">
        <f t="shared" ref="R116:R121" si="120">P116*E116</f>
        <v>8.4523089734999992</v>
      </c>
    </row>
    <row r="117" spans="1:18" ht="37.5" customHeight="1" x14ac:dyDescent="0.2">
      <c r="A117" s="149">
        <v>10</v>
      </c>
      <c r="B117" s="104" t="s">
        <v>289</v>
      </c>
      <c r="C117" s="121" t="s">
        <v>290</v>
      </c>
      <c r="D117" s="149" t="s">
        <v>131</v>
      </c>
      <c r="E117" s="122">
        <v>10</v>
      </c>
      <c r="F117" s="149">
        <f>0.88*0.2</f>
        <v>0.17600000000000002</v>
      </c>
      <c r="G117" s="149">
        <f>0.03*0.2</f>
        <v>6.0000000000000001E-3</v>
      </c>
      <c r="H117" s="134">
        <f t="shared" ref="H117" si="121">F117*Q$7</f>
        <v>0.41072240000000004</v>
      </c>
      <c r="I117" s="134">
        <f t="shared" ref="I117" si="122">G117*Q$8</f>
        <v>1.82241E-2</v>
      </c>
      <c r="J117" s="121" t="s">
        <v>327</v>
      </c>
      <c r="K117" s="149" t="s">
        <v>131</v>
      </c>
      <c r="L117" s="132" t="s">
        <v>328</v>
      </c>
      <c r="M117" s="149">
        <v>1</v>
      </c>
      <c r="N117" s="131">
        <v>0.14199999999999999</v>
      </c>
      <c r="O117" s="120">
        <f t="shared" si="114"/>
        <v>0.16566292259999998</v>
      </c>
      <c r="P117" s="120">
        <f t="shared" si="118"/>
        <v>0.59460942260000005</v>
      </c>
      <c r="Q117" s="120">
        <f t="shared" si="119"/>
        <v>1.6566292259999997</v>
      </c>
      <c r="R117" s="120">
        <f t="shared" si="120"/>
        <v>5.9460942260000005</v>
      </c>
    </row>
    <row r="118" spans="1:18" ht="33.75" customHeight="1" x14ac:dyDescent="0.2">
      <c r="A118" s="149">
        <v>11</v>
      </c>
      <c r="B118" s="132" t="s">
        <v>82</v>
      </c>
      <c r="C118" s="121" t="s">
        <v>291</v>
      </c>
      <c r="D118" s="149" t="s">
        <v>81</v>
      </c>
      <c r="E118" s="141">
        <v>1</v>
      </c>
      <c r="F118" s="149"/>
      <c r="G118" s="149"/>
      <c r="H118" s="134"/>
      <c r="I118" s="134"/>
      <c r="J118" s="121" t="s">
        <v>291</v>
      </c>
      <c r="K118" s="149" t="s">
        <v>81</v>
      </c>
      <c r="L118" s="132"/>
      <c r="M118" s="149">
        <v>1</v>
      </c>
      <c r="N118" s="149">
        <v>1.17</v>
      </c>
      <c r="O118" s="120">
        <f t="shared" si="114"/>
        <v>1.3649691509999999</v>
      </c>
      <c r="P118" s="120">
        <f t="shared" si="118"/>
        <v>1.3649691509999999</v>
      </c>
      <c r="Q118" s="120">
        <f t="shared" si="119"/>
        <v>1.3649691509999999</v>
      </c>
      <c r="R118" s="120">
        <f t="shared" si="120"/>
        <v>1.3649691509999999</v>
      </c>
    </row>
    <row r="119" spans="1:18" ht="36.75" customHeight="1" x14ac:dyDescent="0.2">
      <c r="A119" s="149">
        <v>12</v>
      </c>
      <c r="B119" s="132" t="s">
        <v>82</v>
      </c>
      <c r="C119" s="121" t="s">
        <v>292</v>
      </c>
      <c r="D119" s="149" t="s">
        <v>81</v>
      </c>
      <c r="E119" s="141">
        <v>2</v>
      </c>
      <c r="F119" s="149"/>
      <c r="G119" s="149"/>
      <c r="H119" s="134"/>
      <c r="I119" s="134"/>
      <c r="J119" s="121" t="s">
        <v>293</v>
      </c>
      <c r="K119" s="149" t="s">
        <v>81</v>
      </c>
      <c r="L119" s="132" t="s">
        <v>329</v>
      </c>
      <c r="M119" s="149">
        <v>1</v>
      </c>
      <c r="N119" s="149">
        <v>0.96</v>
      </c>
      <c r="O119" s="120">
        <f t="shared" si="114"/>
        <v>1.1199746880000001</v>
      </c>
      <c r="P119" s="120">
        <f t="shared" si="118"/>
        <v>1.1199746880000001</v>
      </c>
      <c r="Q119" s="120">
        <f t="shared" si="119"/>
        <v>2.2399493760000002</v>
      </c>
      <c r="R119" s="120">
        <f t="shared" si="120"/>
        <v>2.2399493760000002</v>
      </c>
    </row>
    <row r="120" spans="1:18" ht="36.75" customHeight="1" x14ac:dyDescent="0.2">
      <c r="A120" s="149">
        <v>13</v>
      </c>
      <c r="B120" s="132" t="s">
        <v>82</v>
      </c>
      <c r="C120" s="121" t="s">
        <v>396</v>
      </c>
      <c r="D120" s="149" t="s">
        <v>81</v>
      </c>
      <c r="E120" s="141">
        <v>1</v>
      </c>
      <c r="F120" s="149"/>
      <c r="G120" s="149"/>
      <c r="H120" s="134"/>
      <c r="I120" s="134"/>
      <c r="J120" s="121" t="s">
        <v>293</v>
      </c>
      <c r="K120" s="149" t="s">
        <v>81</v>
      </c>
      <c r="L120" s="132" t="s">
        <v>329</v>
      </c>
      <c r="M120" s="149">
        <v>1</v>
      </c>
      <c r="N120" s="149">
        <v>0.96</v>
      </c>
      <c r="O120" s="120">
        <f t="shared" si="114"/>
        <v>1.1199746880000001</v>
      </c>
      <c r="P120" s="120">
        <f t="shared" si="118"/>
        <v>1.1199746880000001</v>
      </c>
      <c r="Q120" s="120">
        <f t="shared" si="119"/>
        <v>1.1199746880000001</v>
      </c>
      <c r="R120" s="120">
        <f t="shared" si="120"/>
        <v>1.1199746880000001</v>
      </c>
    </row>
    <row r="121" spans="1:18" ht="34.5" customHeight="1" x14ac:dyDescent="0.2">
      <c r="A121" s="149">
        <v>14</v>
      </c>
      <c r="B121" s="104" t="s">
        <v>294</v>
      </c>
      <c r="C121" s="121" t="s">
        <v>295</v>
      </c>
      <c r="D121" s="149" t="s">
        <v>131</v>
      </c>
      <c r="E121" s="122">
        <v>3</v>
      </c>
      <c r="F121" s="149">
        <f>0.83*0.2</f>
        <v>0.16600000000000001</v>
      </c>
      <c r="G121" s="149">
        <f>0.03*0.2</f>
        <v>6.0000000000000001E-3</v>
      </c>
      <c r="H121" s="134">
        <f t="shared" ref="H121:H122" si="123">F121*Q$7</f>
        <v>0.38738590000000001</v>
      </c>
      <c r="I121" s="134">
        <f t="shared" ref="I121:I122" si="124">G121*Q$8</f>
        <v>1.82241E-2</v>
      </c>
      <c r="J121" s="121" t="s">
        <v>330</v>
      </c>
      <c r="K121" s="149" t="s">
        <v>131</v>
      </c>
      <c r="L121" s="132" t="s">
        <v>331</v>
      </c>
      <c r="M121" s="149">
        <v>1</v>
      </c>
      <c r="N121" s="149">
        <v>0.41699999999999998</v>
      </c>
      <c r="O121" s="120">
        <f t="shared" si="114"/>
        <v>0.48648900509999998</v>
      </c>
      <c r="P121" s="120">
        <f t="shared" si="118"/>
        <v>0.89209900509999995</v>
      </c>
      <c r="Q121" s="120">
        <f t="shared" si="119"/>
        <v>1.4594670153</v>
      </c>
      <c r="R121" s="120">
        <f t="shared" si="120"/>
        <v>2.6762970152999999</v>
      </c>
    </row>
    <row r="122" spans="1:18" ht="36.75" customHeight="1" x14ac:dyDescent="0.2">
      <c r="A122" s="131">
        <v>15</v>
      </c>
      <c r="B122" s="88" t="s">
        <v>300</v>
      </c>
      <c r="C122" s="83" t="s">
        <v>297</v>
      </c>
      <c r="D122" s="131" t="s">
        <v>83</v>
      </c>
      <c r="E122" s="133">
        <v>1.7</v>
      </c>
      <c r="F122" s="131">
        <v>0.52</v>
      </c>
      <c r="G122" s="131">
        <v>0.34</v>
      </c>
      <c r="H122" s="134">
        <f t="shared" si="123"/>
        <v>1.213498</v>
      </c>
      <c r="I122" s="134">
        <f t="shared" si="124"/>
        <v>1.032699</v>
      </c>
      <c r="J122" s="83" t="s">
        <v>298</v>
      </c>
      <c r="K122" s="131" t="s">
        <v>83</v>
      </c>
      <c r="L122" s="131" t="s">
        <v>299</v>
      </c>
      <c r="M122" s="131">
        <v>1.02</v>
      </c>
      <c r="N122" s="131">
        <v>29.216999999999999</v>
      </c>
      <c r="O122" s="62">
        <f>SUMPRODUCT(M122:M124,N122:N124)*$Q$9</f>
        <v>37.955094728806081</v>
      </c>
      <c r="P122" s="134">
        <f>H122+I122+O122</f>
        <v>40.201291728806083</v>
      </c>
      <c r="Q122" s="134">
        <f>O122*E122</f>
        <v>64.523661038970332</v>
      </c>
      <c r="R122" s="134">
        <f>P122*E122</f>
        <v>68.342195938970335</v>
      </c>
    </row>
    <row r="123" spans="1:18" ht="18.75" customHeight="1" x14ac:dyDescent="0.2">
      <c r="A123" s="78"/>
      <c r="B123" s="109"/>
      <c r="C123" s="63"/>
      <c r="D123" s="78"/>
      <c r="E123" s="80"/>
      <c r="F123" s="78"/>
      <c r="G123" s="78"/>
      <c r="H123" s="79"/>
      <c r="I123" s="79"/>
      <c r="J123" s="63" t="s">
        <v>301</v>
      </c>
      <c r="K123" s="78" t="s">
        <v>197</v>
      </c>
      <c r="L123" s="78"/>
      <c r="M123" s="78">
        <v>0.754</v>
      </c>
      <c r="N123" s="78">
        <v>3.5</v>
      </c>
      <c r="O123" s="79"/>
      <c r="P123" s="79"/>
      <c r="Q123" s="79"/>
      <c r="R123" s="79"/>
    </row>
    <row r="124" spans="1:18" ht="18.75" customHeight="1" x14ac:dyDescent="0.2">
      <c r="A124" s="135"/>
      <c r="B124" s="82"/>
      <c r="C124" s="84"/>
      <c r="D124" s="135"/>
      <c r="E124" s="81"/>
      <c r="F124" s="135"/>
      <c r="G124" s="135"/>
      <c r="H124" s="79"/>
      <c r="I124" s="79"/>
      <c r="J124" s="84" t="s">
        <v>138</v>
      </c>
      <c r="K124" s="135" t="s">
        <v>83</v>
      </c>
      <c r="L124" s="82" t="s">
        <v>156</v>
      </c>
      <c r="M124" s="135">
        <v>8.0000000000000004E-4</v>
      </c>
      <c r="N124" s="135">
        <v>116.667</v>
      </c>
      <c r="O124" s="77"/>
      <c r="P124" s="77"/>
      <c r="Q124" s="77"/>
      <c r="R124" s="77"/>
    </row>
    <row r="125" spans="1:18" ht="30" customHeight="1" x14ac:dyDescent="0.2">
      <c r="A125" s="149">
        <v>16</v>
      </c>
      <c r="B125" s="132" t="s">
        <v>82</v>
      </c>
      <c r="C125" s="121" t="s">
        <v>302</v>
      </c>
      <c r="D125" s="78" t="s">
        <v>197</v>
      </c>
      <c r="E125" s="141">
        <v>10</v>
      </c>
      <c r="F125" s="149"/>
      <c r="G125" s="149"/>
      <c r="H125" s="134"/>
      <c r="I125" s="134"/>
      <c r="J125" s="121" t="s">
        <v>303</v>
      </c>
      <c r="K125" s="78" t="s">
        <v>197</v>
      </c>
      <c r="L125" s="132" t="s">
        <v>332</v>
      </c>
      <c r="M125" s="149">
        <v>1</v>
      </c>
      <c r="N125" s="149">
        <v>0.75</v>
      </c>
      <c r="O125" s="120">
        <f t="shared" ref="O125:O127" si="125">N125*M125*$Q$9</f>
        <v>0.87498022500000006</v>
      </c>
      <c r="P125" s="120">
        <f t="shared" ref="P125:P126" si="126">H125+I125+O125</f>
        <v>0.87498022500000006</v>
      </c>
      <c r="Q125" s="120">
        <f t="shared" ref="Q125:Q126" si="127">O125*E125</f>
        <v>8.7498022500000001</v>
      </c>
      <c r="R125" s="120">
        <f t="shared" ref="R125:R126" si="128">P125*E125</f>
        <v>8.7498022500000001</v>
      </c>
    </row>
    <row r="126" spans="1:18" ht="38.25" customHeight="1" x14ac:dyDescent="0.2">
      <c r="A126" s="149">
        <v>17</v>
      </c>
      <c r="B126" s="105" t="s">
        <v>296</v>
      </c>
      <c r="C126" s="121" t="s">
        <v>304</v>
      </c>
      <c r="D126" s="149" t="s">
        <v>83</v>
      </c>
      <c r="E126" s="122">
        <v>2.7E-2</v>
      </c>
      <c r="F126" s="149">
        <v>0.7</v>
      </c>
      <c r="G126" s="149">
        <v>0.28000000000000003</v>
      </c>
      <c r="H126" s="134">
        <f t="shared" ref="H126" si="129">F126*Q$7</f>
        <v>1.6335549999999999</v>
      </c>
      <c r="I126" s="134">
        <f t="shared" ref="I126" si="130">G126*Q$8</f>
        <v>0.85045800000000005</v>
      </c>
      <c r="J126" s="121" t="s">
        <v>134</v>
      </c>
      <c r="K126" s="149" t="s">
        <v>83</v>
      </c>
      <c r="L126" s="149" t="s">
        <v>135</v>
      </c>
      <c r="M126" s="149">
        <v>1.02</v>
      </c>
      <c r="N126" s="149">
        <v>25.25</v>
      </c>
      <c r="O126" s="120">
        <f t="shared" si="125"/>
        <v>30.046820926500001</v>
      </c>
      <c r="P126" s="120">
        <f t="shared" si="126"/>
        <v>32.530833926500001</v>
      </c>
      <c r="Q126" s="120">
        <f t="shared" si="127"/>
        <v>0.81126416501550003</v>
      </c>
      <c r="R126" s="120">
        <f t="shared" si="128"/>
        <v>0.8783325160155</v>
      </c>
    </row>
    <row r="127" spans="1:18" ht="30" customHeight="1" x14ac:dyDescent="0.2">
      <c r="A127" s="149">
        <v>18</v>
      </c>
      <c r="B127" s="132" t="s">
        <v>82</v>
      </c>
      <c r="C127" s="121" t="s">
        <v>306</v>
      </c>
      <c r="D127" s="149" t="s">
        <v>84</v>
      </c>
      <c r="E127" s="143">
        <v>2E-3</v>
      </c>
      <c r="F127" s="149"/>
      <c r="G127" s="149"/>
      <c r="H127" s="134"/>
      <c r="I127" s="134"/>
      <c r="J127" s="121" t="s">
        <v>305</v>
      </c>
      <c r="K127" s="149" t="s">
        <v>84</v>
      </c>
      <c r="L127" s="132" t="s">
        <v>333</v>
      </c>
      <c r="M127" s="149">
        <v>1</v>
      </c>
      <c r="N127" s="149">
        <v>294.58300000000003</v>
      </c>
      <c r="O127" s="120">
        <f t="shared" si="125"/>
        <v>343.67239949490005</v>
      </c>
      <c r="P127" s="120">
        <f>H127+I127+O127</f>
        <v>343.67239949490005</v>
      </c>
      <c r="Q127" s="120">
        <f>O127*E127</f>
        <v>0.68734479898980017</v>
      </c>
      <c r="R127" s="120">
        <f>P127*E127</f>
        <v>0.68734479898980017</v>
      </c>
    </row>
    <row r="128" spans="1:18" ht="35.25" customHeight="1" x14ac:dyDescent="0.2">
      <c r="A128" s="131">
        <v>19</v>
      </c>
      <c r="B128" s="100" t="s">
        <v>310</v>
      </c>
      <c r="C128" s="83" t="s">
        <v>312</v>
      </c>
      <c r="D128" s="131" t="s">
        <v>84</v>
      </c>
      <c r="E128" s="167">
        <v>9.8000000000000004E-2</v>
      </c>
      <c r="F128" s="131">
        <f>35.9</f>
        <v>35.9</v>
      </c>
      <c r="G128" s="131">
        <f>0.2</f>
        <v>0.2</v>
      </c>
      <c r="H128" s="134">
        <f t="shared" ref="H128" si="131">F128*Q$7</f>
        <v>83.778035000000003</v>
      </c>
      <c r="I128" s="134">
        <f t="shared" ref="I128" si="132">G128*Q$8</f>
        <v>0.60747000000000007</v>
      </c>
      <c r="J128" s="83" t="s">
        <v>311</v>
      </c>
      <c r="K128" s="131" t="s">
        <v>87</v>
      </c>
      <c r="L128" s="131" t="s">
        <v>334</v>
      </c>
      <c r="M128" s="131">
        <v>5</v>
      </c>
      <c r="N128" s="131">
        <v>0.4556</v>
      </c>
      <c r="O128" s="62">
        <f>SUMPRODUCT(M128:M129,N128:N129)*$Q$9</f>
        <v>2.791163584944</v>
      </c>
      <c r="P128" s="134">
        <f>H128+I128+O128</f>
        <v>87.176668584944011</v>
      </c>
      <c r="Q128" s="134">
        <f>O128*E128</f>
        <v>0.27353403132451198</v>
      </c>
      <c r="R128" s="134">
        <f>P128*E128</f>
        <v>8.5433135213245137</v>
      </c>
    </row>
    <row r="129" spans="1:18" ht="21" customHeight="1" x14ac:dyDescent="0.2">
      <c r="A129" s="135"/>
      <c r="B129" s="82"/>
      <c r="C129" s="84"/>
      <c r="D129" s="135"/>
      <c r="E129" s="81"/>
      <c r="F129" s="135"/>
      <c r="G129" s="135"/>
      <c r="H129" s="79"/>
      <c r="I129" s="79"/>
      <c r="J129" s="84" t="s">
        <v>149</v>
      </c>
      <c r="K129" s="135" t="s">
        <v>87</v>
      </c>
      <c r="L129" s="82" t="s">
        <v>162</v>
      </c>
      <c r="M129" s="135">
        <v>0.12</v>
      </c>
      <c r="N129" s="135">
        <v>0.95399999999999996</v>
      </c>
      <c r="O129" s="77"/>
      <c r="P129" s="77"/>
      <c r="Q129" s="77"/>
      <c r="R129" s="77"/>
    </row>
    <row r="130" spans="1:18" ht="31.5" customHeight="1" x14ac:dyDescent="0.2">
      <c r="A130" s="149">
        <v>20</v>
      </c>
      <c r="B130" s="132" t="s">
        <v>82</v>
      </c>
      <c r="C130" s="121" t="s">
        <v>394</v>
      </c>
      <c r="D130" s="149" t="s">
        <v>84</v>
      </c>
      <c r="E130" s="150">
        <v>5.3800000000000001E-2</v>
      </c>
      <c r="F130" s="149"/>
      <c r="G130" s="149"/>
      <c r="H130" s="134"/>
      <c r="I130" s="134"/>
      <c r="J130" s="121" t="s">
        <v>308</v>
      </c>
      <c r="K130" s="149" t="s">
        <v>84</v>
      </c>
      <c r="L130" s="132" t="s">
        <v>163</v>
      </c>
      <c r="M130" s="149">
        <v>1</v>
      </c>
      <c r="N130" s="149">
        <v>475</v>
      </c>
      <c r="O130" s="120">
        <f t="shared" ref="O130:O133" si="133">N130*M130*$Q$9</f>
        <v>554.15414250000003</v>
      </c>
      <c r="P130" s="120">
        <f t="shared" ref="P130:P134" si="134">H130+I130+O130</f>
        <v>554.15414250000003</v>
      </c>
      <c r="Q130" s="120">
        <f t="shared" ref="Q130:Q134" si="135">O130*E130</f>
        <v>29.813492866500003</v>
      </c>
      <c r="R130" s="120">
        <f t="shared" ref="R130:R134" si="136">P130*E130</f>
        <v>29.813492866500003</v>
      </c>
    </row>
    <row r="131" spans="1:18" ht="31.5" customHeight="1" x14ac:dyDescent="0.2">
      <c r="A131" s="149">
        <v>21</v>
      </c>
      <c r="B131" s="132" t="s">
        <v>82</v>
      </c>
      <c r="C131" s="121" t="s">
        <v>309</v>
      </c>
      <c r="D131" s="149" t="s">
        <v>81</v>
      </c>
      <c r="E131" s="141">
        <v>2</v>
      </c>
      <c r="F131" s="149"/>
      <c r="G131" s="149"/>
      <c r="H131" s="134"/>
      <c r="I131" s="134"/>
      <c r="J131" s="121" t="s">
        <v>309</v>
      </c>
      <c r="K131" s="149" t="s">
        <v>81</v>
      </c>
      <c r="L131" s="132"/>
      <c r="M131" s="149">
        <v>1</v>
      </c>
      <c r="N131" s="149">
        <v>0.32</v>
      </c>
      <c r="O131" s="120">
        <f t="shared" si="133"/>
        <v>0.37332489600000002</v>
      </c>
      <c r="P131" s="120">
        <f t="shared" si="134"/>
        <v>0.37332489600000002</v>
      </c>
      <c r="Q131" s="120">
        <f t="shared" si="135"/>
        <v>0.74664979200000003</v>
      </c>
      <c r="R131" s="120">
        <f t="shared" si="136"/>
        <v>0.74664979200000003</v>
      </c>
    </row>
    <row r="132" spans="1:18" ht="31.5" customHeight="1" x14ac:dyDescent="0.2">
      <c r="A132" s="149">
        <v>22</v>
      </c>
      <c r="B132" s="132" t="s">
        <v>82</v>
      </c>
      <c r="C132" s="121" t="s">
        <v>313</v>
      </c>
      <c r="D132" s="131" t="s">
        <v>131</v>
      </c>
      <c r="E132" s="99">
        <v>5.8</v>
      </c>
      <c r="F132" s="131"/>
      <c r="G132" s="131"/>
      <c r="H132" s="134"/>
      <c r="I132" s="134"/>
      <c r="J132" s="121" t="s">
        <v>314</v>
      </c>
      <c r="K132" s="131" t="s">
        <v>131</v>
      </c>
      <c r="L132" s="132" t="s">
        <v>335</v>
      </c>
      <c r="M132" s="149">
        <v>1</v>
      </c>
      <c r="N132" s="135">
        <v>2.1669999999999998</v>
      </c>
      <c r="O132" s="120">
        <f t="shared" si="133"/>
        <v>2.5281095301000001</v>
      </c>
      <c r="P132" s="120">
        <f t="shared" si="134"/>
        <v>2.5281095301000001</v>
      </c>
      <c r="Q132" s="120">
        <f t="shared" si="135"/>
        <v>14.66303527458</v>
      </c>
      <c r="R132" s="120">
        <f t="shared" si="136"/>
        <v>14.66303527458</v>
      </c>
    </row>
    <row r="133" spans="1:18" ht="25.5" customHeight="1" x14ac:dyDescent="0.2">
      <c r="A133" s="149">
        <v>23</v>
      </c>
      <c r="B133" s="132" t="s">
        <v>82</v>
      </c>
      <c r="C133" s="121" t="s">
        <v>315</v>
      </c>
      <c r="D133" s="149" t="s">
        <v>84</v>
      </c>
      <c r="E133" s="168">
        <v>1.6000000000000001E-4</v>
      </c>
      <c r="F133" s="149"/>
      <c r="G133" s="149"/>
      <c r="H133" s="134"/>
      <c r="I133" s="134"/>
      <c r="J133" s="121" t="s">
        <v>316</v>
      </c>
      <c r="K133" s="149" t="s">
        <v>84</v>
      </c>
      <c r="L133" s="132" t="s">
        <v>163</v>
      </c>
      <c r="M133" s="149">
        <v>1</v>
      </c>
      <c r="N133" s="149">
        <v>475</v>
      </c>
      <c r="O133" s="120">
        <f t="shared" si="133"/>
        <v>554.15414250000003</v>
      </c>
      <c r="P133" s="120">
        <f t="shared" si="134"/>
        <v>554.15414250000003</v>
      </c>
      <c r="Q133" s="120">
        <f t="shared" si="135"/>
        <v>8.8664662800000016E-2</v>
      </c>
      <c r="R133" s="120">
        <f t="shared" si="136"/>
        <v>8.8664662800000016E-2</v>
      </c>
    </row>
    <row r="134" spans="1:18" ht="40.5" customHeight="1" x14ac:dyDescent="0.2">
      <c r="A134" s="131">
        <v>24</v>
      </c>
      <c r="B134" s="131" t="s">
        <v>151</v>
      </c>
      <c r="C134" s="83" t="s">
        <v>152</v>
      </c>
      <c r="D134" s="131" t="s">
        <v>86</v>
      </c>
      <c r="E134" s="133">
        <v>0.04</v>
      </c>
      <c r="F134" s="131">
        <v>38.4</v>
      </c>
      <c r="G134" s="131">
        <v>0.03</v>
      </c>
      <c r="H134" s="134">
        <f t="shared" ref="H134" si="137">F134*Q$7</f>
        <v>89.612160000000003</v>
      </c>
      <c r="I134" s="134">
        <f t="shared" ref="I134" si="138">G134*Q$8</f>
        <v>9.1120499999999993E-2</v>
      </c>
      <c r="J134" s="110" t="s">
        <v>153</v>
      </c>
      <c r="K134" s="131" t="s">
        <v>87</v>
      </c>
      <c r="L134" s="131" t="s">
        <v>164</v>
      </c>
      <c r="M134" s="131">
        <v>24.4</v>
      </c>
      <c r="N134" s="131">
        <v>0.8</v>
      </c>
      <c r="O134" s="62">
        <f>SUMPRODUCT(M134:M136,N134:N136)*$Q$9</f>
        <v>26.147209059720005</v>
      </c>
      <c r="P134" s="134">
        <f t="shared" si="134"/>
        <v>115.85048955972002</v>
      </c>
      <c r="Q134" s="134">
        <f t="shared" si="135"/>
        <v>1.0458883623888002</v>
      </c>
      <c r="R134" s="134">
        <f t="shared" si="136"/>
        <v>4.6340195823888006</v>
      </c>
    </row>
    <row r="135" spans="1:18" ht="18" customHeight="1" x14ac:dyDescent="0.2">
      <c r="A135" s="78"/>
      <c r="B135" s="78"/>
      <c r="C135" s="78"/>
      <c r="D135" s="78"/>
      <c r="E135" s="80"/>
      <c r="F135" s="78"/>
      <c r="G135" s="78"/>
      <c r="H135" s="79"/>
      <c r="I135" s="79"/>
      <c r="J135" s="111" t="s">
        <v>154</v>
      </c>
      <c r="K135" s="78" t="s">
        <v>87</v>
      </c>
      <c r="L135" s="78" t="s">
        <v>165</v>
      </c>
      <c r="M135" s="78">
        <v>0.2</v>
      </c>
      <c r="N135" s="78">
        <v>0.28699999999999998</v>
      </c>
      <c r="O135" s="78"/>
      <c r="P135" s="78"/>
      <c r="Q135" s="78"/>
      <c r="R135" s="78"/>
    </row>
    <row r="136" spans="1:18" ht="18" customHeight="1" x14ac:dyDescent="0.2">
      <c r="A136" s="135"/>
      <c r="B136" s="135"/>
      <c r="C136" s="135"/>
      <c r="D136" s="135"/>
      <c r="E136" s="81"/>
      <c r="F136" s="135"/>
      <c r="G136" s="135"/>
      <c r="H136" s="79"/>
      <c r="I136" s="79"/>
      <c r="J136" s="112" t="s">
        <v>155</v>
      </c>
      <c r="K136" s="135" t="s">
        <v>87</v>
      </c>
      <c r="L136" s="82" t="s">
        <v>166</v>
      </c>
      <c r="M136" s="135">
        <v>2.7</v>
      </c>
      <c r="N136" s="135">
        <v>1.05</v>
      </c>
      <c r="O136" s="135"/>
      <c r="P136" s="135"/>
      <c r="Q136" s="135"/>
      <c r="R136" s="135"/>
    </row>
    <row r="137" spans="1:18" ht="50.25" customHeight="1" x14ac:dyDescent="0.2">
      <c r="A137" s="149">
        <v>25</v>
      </c>
      <c r="B137" s="132" t="s">
        <v>142</v>
      </c>
      <c r="C137" s="121" t="s">
        <v>317</v>
      </c>
      <c r="D137" s="149" t="s">
        <v>86</v>
      </c>
      <c r="E137" s="142">
        <v>0.12</v>
      </c>
      <c r="F137" s="149">
        <v>14.5</v>
      </c>
      <c r="G137" s="149">
        <v>1.5</v>
      </c>
      <c r="H137" s="134">
        <f t="shared" ref="H137" si="139">F137*Q$7</f>
        <v>33.837924999999998</v>
      </c>
      <c r="I137" s="134">
        <f t="shared" ref="I137" si="140">G137*Q$8</f>
        <v>4.556025</v>
      </c>
      <c r="J137" s="121" t="s">
        <v>98</v>
      </c>
      <c r="K137" s="149" t="s">
        <v>84</v>
      </c>
      <c r="L137" s="149" t="s">
        <v>161</v>
      </c>
      <c r="M137" s="149">
        <v>0.24</v>
      </c>
      <c r="N137" s="149">
        <v>165</v>
      </c>
      <c r="O137" s="120">
        <f t="shared" ref="O137" si="141">N137*M137*$Q$9</f>
        <v>46.198955880000007</v>
      </c>
      <c r="P137" s="120">
        <f t="shared" ref="P137" si="142">H137+I137+O137</f>
        <v>84.592905880000004</v>
      </c>
      <c r="Q137" s="120">
        <f t="shared" ref="Q137" si="143">O137*E137</f>
        <v>5.5438747056000004</v>
      </c>
      <c r="R137" s="120">
        <f t="shared" ref="R137" si="144">P137*E137</f>
        <v>10.151148705600001</v>
      </c>
    </row>
    <row r="138" spans="1:18" ht="23.25" customHeight="1" x14ac:dyDescent="0.2">
      <c r="A138" s="158"/>
      <c r="B138" s="158"/>
      <c r="C138" s="159" t="s">
        <v>398</v>
      </c>
      <c r="D138" s="158"/>
      <c r="E138" s="160"/>
      <c r="F138" s="158"/>
      <c r="G138" s="156"/>
      <c r="H138" s="156"/>
      <c r="I138" s="156"/>
      <c r="J138" s="158"/>
      <c r="K138" s="158"/>
      <c r="L138" s="158"/>
      <c r="M138" s="158"/>
      <c r="N138" s="158"/>
      <c r="O138" s="158"/>
      <c r="P138" s="158"/>
      <c r="Q138" s="161"/>
      <c r="R138" s="158"/>
    </row>
    <row r="139" spans="1:18" ht="39.75" customHeight="1" x14ac:dyDescent="0.2">
      <c r="A139" s="149">
        <v>1</v>
      </c>
      <c r="B139" s="104" t="s">
        <v>319</v>
      </c>
      <c r="C139" s="121" t="s">
        <v>393</v>
      </c>
      <c r="D139" s="149" t="s">
        <v>83</v>
      </c>
      <c r="E139" s="122">
        <v>6</v>
      </c>
      <c r="F139" s="149">
        <v>3.27</v>
      </c>
      <c r="G139" s="149">
        <v>3.81</v>
      </c>
      <c r="H139" s="134">
        <f>F139*Q$7</f>
        <v>7.6310355000000003</v>
      </c>
      <c r="I139" s="134">
        <f>G139*Q$8</f>
        <v>11.5723035</v>
      </c>
      <c r="J139" s="121"/>
      <c r="K139" s="149"/>
      <c r="L139" s="149"/>
      <c r="M139" s="149"/>
      <c r="N139" s="149"/>
      <c r="O139" s="120"/>
      <c r="P139" s="120">
        <f>H139+I139+O139</f>
        <v>19.203339</v>
      </c>
      <c r="Q139" s="120">
        <f t="shared" ref="Q139:Q141" si="145">O139*E139</f>
        <v>0</v>
      </c>
      <c r="R139" s="120">
        <f t="shared" ref="R139:R141" si="146">P139*E139</f>
        <v>115.220034</v>
      </c>
    </row>
    <row r="140" spans="1:18" ht="36" customHeight="1" x14ac:dyDescent="0.2">
      <c r="A140" s="149">
        <v>2</v>
      </c>
      <c r="B140" s="149" t="s">
        <v>104</v>
      </c>
      <c r="C140" s="121" t="s">
        <v>320</v>
      </c>
      <c r="D140" s="149" t="s">
        <v>83</v>
      </c>
      <c r="E140" s="122">
        <v>4</v>
      </c>
      <c r="F140" s="149">
        <v>0.56200000000000006</v>
      </c>
      <c r="G140" s="149"/>
      <c r="H140" s="134">
        <f t="shared" ref="H140:H146" si="147">F140*Q$7</f>
        <v>1.3115113</v>
      </c>
      <c r="I140" s="134"/>
      <c r="J140" s="121"/>
      <c r="K140" s="149"/>
      <c r="L140" s="149"/>
      <c r="M140" s="149"/>
      <c r="N140" s="149"/>
      <c r="O140" s="120"/>
      <c r="P140" s="120">
        <f t="shared" ref="P140:P141" si="148">H140+I140+O140</f>
        <v>1.3115113</v>
      </c>
      <c r="Q140" s="120">
        <f t="shared" si="145"/>
        <v>0</v>
      </c>
      <c r="R140" s="120">
        <f t="shared" si="146"/>
        <v>5.2460452000000002</v>
      </c>
    </row>
    <row r="141" spans="1:18" ht="33.75" customHeight="1" x14ac:dyDescent="0.2">
      <c r="A141" s="149">
        <v>3</v>
      </c>
      <c r="B141" s="149" t="s">
        <v>104</v>
      </c>
      <c r="C141" s="121" t="s">
        <v>105</v>
      </c>
      <c r="D141" s="149" t="s">
        <v>83</v>
      </c>
      <c r="E141" s="122">
        <v>2</v>
      </c>
      <c r="F141" s="149">
        <v>0.56200000000000006</v>
      </c>
      <c r="G141" s="149"/>
      <c r="H141" s="134">
        <f t="shared" si="147"/>
        <v>1.3115113</v>
      </c>
      <c r="I141" s="134"/>
      <c r="J141" s="121"/>
      <c r="K141" s="149"/>
      <c r="L141" s="149"/>
      <c r="M141" s="149"/>
      <c r="N141" s="149"/>
      <c r="O141" s="120"/>
      <c r="P141" s="120">
        <f t="shared" si="148"/>
        <v>1.3115113</v>
      </c>
      <c r="Q141" s="120">
        <f t="shared" si="145"/>
        <v>0</v>
      </c>
      <c r="R141" s="120">
        <f t="shared" si="146"/>
        <v>2.6230226000000001</v>
      </c>
    </row>
    <row r="142" spans="1:18" ht="39.75" customHeight="1" x14ac:dyDescent="0.2">
      <c r="A142" s="149">
        <v>4</v>
      </c>
      <c r="B142" s="132" t="s">
        <v>132</v>
      </c>
      <c r="C142" s="121" t="s">
        <v>321</v>
      </c>
      <c r="D142" s="149" t="s">
        <v>83</v>
      </c>
      <c r="E142" s="122">
        <v>0.3</v>
      </c>
      <c r="F142" s="149">
        <v>1.82</v>
      </c>
      <c r="G142" s="149">
        <v>1.06</v>
      </c>
      <c r="H142" s="134">
        <f t="shared" si="147"/>
        <v>4.2472430000000001</v>
      </c>
      <c r="I142" s="134">
        <f t="shared" ref="I142:I146" si="149">G142*Q$8</f>
        <v>3.2195910000000003</v>
      </c>
      <c r="J142" s="121" t="s">
        <v>133</v>
      </c>
      <c r="K142" s="131" t="s">
        <v>83</v>
      </c>
      <c r="L142" s="149" t="s">
        <v>113</v>
      </c>
      <c r="M142" s="149">
        <v>1.02</v>
      </c>
      <c r="N142" s="131">
        <v>4</v>
      </c>
      <c r="O142" s="120">
        <f>N142*M142*$Q$9</f>
        <v>4.7598924240000002</v>
      </c>
      <c r="P142" s="120">
        <f>H142+I142+O142</f>
        <v>12.226726424000001</v>
      </c>
      <c r="Q142" s="120">
        <f>O142*E142</f>
        <v>1.4279677272</v>
      </c>
      <c r="R142" s="120">
        <f>P142*E142</f>
        <v>3.6680179272000002</v>
      </c>
    </row>
    <row r="143" spans="1:18" ht="36.75" customHeight="1" x14ac:dyDescent="0.2">
      <c r="A143" s="149">
        <v>5</v>
      </c>
      <c r="B143" s="132" t="s">
        <v>277</v>
      </c>
      <c r="C143" s="121" t="s">
        <v>278</v>
      </c>
      <c r="D143" s="149" t="s">
        <v>81</v>
      </c>
      <c r="E143" s="122">
        <v>7</v>
      </c>
      <c r="F143" s="149">
        <v>5.37</v>
      </c>
      <c r="G143" s="149">
        <v>0.62</v>
      </c>
      <c r="H143" s="134">
        <f t="shared" si="147"/>
        <v>12.531700499999999</v>
      </c>
      <c r="I143" s="134">
        <f t="shared" si="149"/>
        <v>1.883157</v>
      </c>
      <c r="J143" s="121" t="s">
        <v>282</v>
      </c>
      <c r="K143" s="149" t="s">
        <v>81</v>
      </c>
      <c r="L143" s="132" t="s">
        <v>322</v>
      </c>
      <c r="M143" s="149">
        <v>1</v>
      </c>
      <c r="N143" s="149">
        <v>6.11</v>
      </c>
      <c r="O143" s="120">
        <f t="shared" ref="O143:O152" si="150">N143*M143*$Q$9</f>
        <v>7.1281722330000008</v>
      </c>
      <c r="P143" s="120">
        <f t="shared" ref="P143:P145" si="151">H143+I143+O143</f>
        <v>21.543029733000001</v>
      </c>
      <c r="Q143" s="120">
        <f t="shared" ref="Q143:Q145" si="152">O143*E143</f>
        <v>49.897205631000006</v>
      </c>
      <c r="R143" s="120">
        <f t="shared" ref="R143:R145" si="153">P143*E143</f>
        <v>150.80120813100001</v>
      </c>
    </row>
    <row r="144" spans="1:18" ht="38.25" customHeight="1" x14ac:dyDescent="0.2">
      <c r="A144" s="149">
        <v>6</v>
      </c>
      <c r="B144" s="149" t="s">
        <v>279</v>
      </c>
      <c r="C144" s="121" t="s">
        <v>281</v>
      </c>
      <c r="D144" s="149" t="s">
        <v>81</v>
      </c>
      <c r="E144" s="122">
        <v>7</v>
      </c>
      <c r="F144" s="149">
        <v>0.97</v>
      </c>
      <c r="G144" s="149">
        <v>0.13</v>
      </c>
      <c r="H144" s="134">
        <f t="shared" si="147"/>
        <v>2.2636404999999997</v>
      </c>
      <c r="I144" s="134">
        <f t="shared" si="149"/>
        <v>0.39485550000000003</v>
      </c>
      <c r="J144" s="121" t="s">
        <v>280</v>
      </c>
      <c r="K144" s="149" t="s">
        <v>81</v>
      </c>
      <c r="L144" s="132" t="s">
        <v>323</v>
      </c>
      <c r="M144" s="149">
        <v>1</v>
      </c>
      <c r="N144" s="149">
        <v>1.5</v>
      </c>
      <c r="O144" s="120">
        <f t="shared" si="150"/>
        <v>1.7499604500000001</v>
      </c>
      <c r="P144" s="120">
        <f t="shared" si="151"/>
        <v>4.4084564499999992</v>
      </c>
      <c r="Q144" s="120">
        <f t="shared" si="152"/>
        <v>12.249723150000001</v>
      </c>
      <c r="R144" s="120">
        <f t="shared" si="153"/>
        <v>30.859195149999994</v>
      </c>
    </row>
    <row r="145" spans="1:18" ht="39" customHeight="1" x14ac:dyDescent="0.2">
      <c r="A145" s="149">
        <v>7</v>
      </c>
      <c r="B145" s="132" t="s">
        <v>283</v>
      </c>
      <c r="C145" s="121" t="s">
        <v>285</v>
      </c>
      <c r="D145" s="149" t="s">
        <v>81</v>
      </c>
      <c r="E145" s="141">
        <v>7</v>
      </c>
      <c r="F145" s="149">
        <v>0.98</v>
      </c>
      <c r="G145" s="149">
        <v>0.36</v>
      </c>
      <c r="H145" s="134">
        <f t="shared" si="147"/>
        <v>2.2869769999999998</v>
      </c>
      <c r="I145" s="134">
        <f t="shared" si="149"/>
        <v>1.0934459999999999</v>
      </c>
      <c r="J145" s="121" t="s">
        <v>284</v>
      </c>
      <c r="K145" s="149" t="s">
        <v>81</v>
      </c>
      <c r="L145" s="132" t="s">
        <v>324</v>
      </c>
      <c r="M145" s="149">
        <v>1</v>
      </c>
      <c r="N145" s="149">
        <v>3.22</v>
      </c>
      <c r="O145" s="120">
        <f t="shared" si="150"/>
        <v>3.7565817660000005</v>
      </c>
      <c r="P145" s="120">
        <f t="shared" si="151"/>
        <v>7.1370047660000004</v>
      </c>
      <c r="Q145" s="120">
        <f t="shared" si="152"/>
        <v>26.296072362000004</v>
      </c>
      <c r="R145" s="120">
        <f t="shared" si="153"/>
        <v>49.959033362</v>
      </c>
    </row>
    <row r="146" spans="1:18" ht="36.75" customHeight="1" x14ac:dyDescent="0.2">
      <c r="A146" s="149">
        <v>8</v>
      </c>
      <c r="B146" s="105" t="s">
        <v>243</v>
      </c>
      <c r="C146" s="121" t="s">
        <v>286</v>
      </c>
      <c r="D146" s="149" t="s">
        <v>81</v>
      </c>
      <c r="E146" s="122">
        <v>7</v>
      </c>
      <c r="F146" s="149">
        <v>0.79</v>
      </c>
      <c r="G146" s="149">
        <v>0.06</v>
      </c>
      <c r="H146" s="134">
        <f t="shared" si="147"/>
        <v>1.8435835</v>
      </c>
      <c r="I146" s="134">
        <f t="shared" si="149"/>
        <v>0.18224099999999999</v>
      </c>
      <c r="J146" s="121" t="s">
        <v>287</v>
      </c>
      <c r="K146" s="149" t="s">
        <v>81</v>
      </c>
      <c r="L146" s="149" t="s">
        <v>325</v>
      </c>
      <c r="M146" s="149">
        <v>1</v>
      </c>
      <c r="N146" s="149">
        <v>1.208</v>
      </c>
      <c r="O146" s="120">
        <f t="shared" si="150"/>
        <v>1.4093014824000001</v>
      </c>
      <c r="P146" s="120">
        <f>H146+I146+O146</f>
        <v>3.4351259824000002</v>
      </c>
      <c r="Q146" s="120">
        <f>O146*E146</f>
        <v>9.8651103768000006</v>
      </c>
      <c r="R146" s="120">
        <f>P146*E146</f>
        <v>24.045881876800003</v>
      </c>
    </row>
    <row r="147" spans="1:18" ht="37.5" customHeight="1" x14ac:dyDescent="0.2">
      <c r="A147" s="149">
        <v>9</v>
      </c>
      <c r="B147" s="132" t="s">
        <v>82</v>
      </c>
      <c r="C147" s="121" t="s">
        <v>288</v>
      </c>
      <c r="D147" s="149" t="s">
        <v>81</v>
      </c>
      <c r="E147" s="141">
        <v>21</v>
      </c>
      <c r="F147" s="149"/>
      <c r="G147" s="149"/>
      <c r="H147" s="134"/>
      <c r="I147" s="134"/>
      <c r="J147" s="121" t="s">
        <v>288</v>
      </c>
      <c r="K147" s="149" t="s">
        <v>81</v>
      </c>
      <c r="L147" s="132" t="s">
        <v>326</v>
      </c>
      <c r="M147" s="149">
        <v>1</v>
      </c>
      <c r="N147" s="149">
        <v>0.48299999999999998</v>
      </c>
      <c r="O147" s="120">
        <f t="shared" si="150"/>
        <v>0.56348726490000001</v>
      </c>
      <c r="P147" s="120">
        <f t="shared" ref="P147:P152" si="154">H147+I147+O147</f>
        <v>0.56348726490000001</v>
      </c>
      <c r="Q147" s="120">
        <f t="shared" ref="Q147:Q152" si="155">O147*E147</f>
        <v>11.833232562900001</v>
      </c>
      <c r="R147" s="120">
        <f t="shared" ref="R147:R152" si="156">P147*E147</f>
        <v>11.833232562900001</v>
      </c>
    </row>
    <row r="148" spans="1:18" ht="31.5" customHeight="1" x14ac:dyDescent="0.2">
      <c r="A148" s="149">
        <v>10</v>
      </c>
      <c r="B148" s="104" t="s">
        <v>289</v>
      </c>
      <c r="C148" s="121" t="s">
        <v>290</v>
      </c>
      <c r="D148" s="149" t="s">
        <v>131</v>
      </c>
      <c r="E148" s="122">
        <v>14</v>
      </c>
      <c r="F148" s="149">
        <f>0.88*0.2</f>
        <v>0.17600000000000002</v>
      </c>
      <c r="G148" s="149">
        <f>0.03*0.2</f>
        <v>6.0000000000000001E-3</v>
      </c>
      <c r="H148" s="134">
        <f t="shared" ref="H148" si="157">F148*Q$7</f>
        <v>0.41072240000000004</v>
      </c>
      <c r="I148" s="134">
        <f t="shared" ref="I148" si="158">G148*Q$8</f>
        <v>1.82241E-2</v>
      </c>
      <c r="J148" s="121" t="s">
        <v>327</v>
      </c>
      <c r="K148" s="149" t="s">
        <v>131</v>
      </c>
      <c r="L148" s="132" t="s">
        <v>328</v>
      </c>
      <c r="M148" s="149">
        <v>1</v>
      </c>
      <c r="N148" s="131">
        <v>0.14199999999999999</v>
      </c>
      <c r="O148" s="120">
        <f t="shared" si="150"/>
        <v>0.16566292259999998</v>
      </c>
      <c r="P148" s="120">
        <f t="shared" si="154"/>
        <v>0.59460942260000005</v>
      </c>
      <c r="Q148" s="120">
        <f t="shared" si="155"/>
        <v>2.3192809163999999</v>
      </c>
      <c r="R148" s="120">
        <f t="shared" si="156"/>
        <v>8.3245319164000016</v>
      </c>
    </row>
    <row r="149" spans="1:18" ht="27.75" customHeight="1" x14ac:dyDescent="0.2">
      <c r="A149" s="149">
        <v>11</v>
      </c>
      <c r="B149" s="132" t="s">
        <v>82</v>
      </c>
      <c r="C149" s="121" t="s">
        <v>291</v>
      </c>
      <c r="D149" s="149" t="s">
        <v>81</v>
      </c>
      <c r="E149" s="141">
        <v>1</v>
      </c>
      <c r="F149" s="149"/>
      <c r="G149" s="149"/>
      <c r="H149" s="134"/>
      <c r="I149" s="134"/>
      <c r="J149" s="121" t="s">
        <v>291</v>
      </c>
      <c r="K149" s="149" t="s">
        <v>81</v>
      </c>
      <c r="L149" s="132"/>
      <c r="M149" s="149">
        <v>1</v>
      </c>
      <c r="N149" s="149">
        <v>1.17</v>
      </c>
      <c r="O149" s="120">
        <f t="shared" si="150"/>
        <v>1.3649691509999999</v>
      </c>
      <c r="P149" s="120">
        <f t="shared" si="154"/>
        <v>1.3649691509999999</v>
      </c>
      <c r="Q149" s="120">
        <f t="shared" si="155"/>
        <v>1.3649691509999999</v>
      </c>
      <c r="R149" s="120">
        <f t="shared" si="156"/>
        <v>1.3649691509999999</v>
      </c>
    </row>
    <row r="150" spans="1:18" ht="33.75" customHeight="1" x14ac:dyDescent="0.2">
      <c r="A150" s="149">
        <v>12</v>
      </c>
      <c r="B150" s="132" t="s">
        <v>82</v>
      </c>
      <c r="C150" s="121" t="s">
        <v>292</v>
      </c>
      <c r="D150" s="149" t="s">
        <v>81</v>
      </c>
      <c r="E150" s="141">
        <v>3</v>
      </c>
      <c r="F150" s="149"/>
      <c r="G150" s="149"/>
      <c r="H150" s="134"/>
      <c r="I150" s="134"/>
      <c r="J150" s="121" t="s">
        <v>293</v>
      </c>
      <c r="K150" s="149" t="s">
        <v>81</v>
      </c>
      <c r="L150" s="132" t="s">
        <v>329</v>
      </c>
      <c r="M150" s="149">
        <v>1</v>
      </c>
      <c r="N150" s="149">
        <v>0.96</v>
      </c>
      <c r="O150" s="120">
        <f t="shared" si="150"/>
        <v>1.1199746880000001</v>
      </c>
      <c r="P150" s="120">
        <f t="shared" si="154"/>
        <v>1.1199746880000001</v>
      </c>
      <c r="Q150" s="120">
        <f t="shared" si="155"/>
        <v>3.3599240640000003</v>
      </c>
      <c r="R150" s="120">
        <f t="shared" si="156"/>
        <v>3.3599240640000003</v>
      </c>
    </row>
    <row r="151" spans="1:18" ht="33.75" customHeight="1" x14ac:dyDescent="0.2">
      <c r="A151" s="149">
        <v>13</v>
      </c>
      <c r="B151" s="132" t="s">
        <v>82</v>
      </c>
      <c r="C151" s="121" t="s">
        <v>396</v>
      </c>
      <c r="D151" s="149" t="s">
        <v>81</v>
      </c>
      <c r="E151" s="141">
        <v>1</v>
      </c>
      <c r="F151" s="149"/>
      <c r="G151" s="149"/>
      <c r="H151" s="134"/>
      <c r="I151" s="134"/>
      <c r="J151" s="121" t="s">
        <v>293</v>
      </c>
      <c r="K151" s="149" t="s">
        <v>81</v>
      </c>
      <c r="L151" s="132" t="s">
        <v>329</v>
      </c>
      <c r="M151" s="149">
        <v>1</v>
      </c>
      <c r="N151" s="149">
        <v>0.96</v>
      </c>
      <c r="O151" s="120">
        <f t="shared" si="150"/>
        <v>1.1199746880000001</v>
      </c>
      <c r="P151" s="120">
        <f t="shared" si="154"/>
        <v>1.1199746880000001</v>
      </c>
      <c r="Q151" s="120">
        <f t="shared" si="155"/>
        <v>1.1199746880000001</v>
      </c>
      <c r="R151" s="120">
        <f t="shared" si="156"/>
        <v>1.1199746880000001</v>
      </c>
    </row>
    <row r="152" spans="1:18" ht="33" customHeight="1" x14ac:dyDescent="0.2">
      <c r="A152" s="149">
        <v>14</v>
      </c>
      <c r="B152" s="104" t="s">
        <v>294</v>
      </c>
      <c r="C152" s="121" t="s">
        <v>295</v>
      </c>
      <c r="D152" s="149" t="s">
        <v>131</v>
      </c>
      <c r="E152" s="122">
        <v>3</v>
      </c>
      <c r="F152" s="149">
        <f>0.83*0.2</f>
        <v>0.16600000000000001</v>
      </c>
      <c r="G152" s="149">
        <f>0.03*0.2</f>
        <v>6.0000000000000001E-3</v>
      </c>
      <c r="H152" s="134">
        <f t="shared" ref="H152:H153" si="159">F152*Q$7</f>
        <v>0.38738590000000001</v>
      </c>
      <c r="I152" s="134">
        <f t="shared" ref="I152:I153" si="160">G152*Q$8</f>
        <v>1.82241E-2</v>
      </c>
      <c r="J152" s="121" t="s">
        <v>330</v>
      </c>
      <c r="K152" s="149" t="s">
        <v>131</v>
      </c>
      <c r="L152" s="132" t="s">
        <v>331</v>
      </c>
      <c r="M152" s="149">
        <v>1</v>
      </c>
      <c r="N152" s="149">
        <v>0.41699999999999998</v>
      </c>
      <c r="O152" s="120">
        <f t="shared" si="150"/>
        <v>0.48648900509999998</v>
      </c>
      <c r="P152" s="120">
        <f t="shared" si="154"/>
        <v>0.89209900509999995</v>
      </c>
      <c r="Q152" s="120">
        <f t="shared" si="155"/>
        <v>1.4594670153</v>
      </c>
      <c r="R152" s="120">
        <f t="shared" si="156"/>
        <v>2.6762970152999999</v>
      </c>
    </row>
    <row r="153" spans="1:18" s="119" customFormat="1" ht="33.75" customHeight="1" x14ac:dyDescent="0.25">
      <c r="A153" s="131">
        <v>15</v>
      </c>
      <c r="B153" s="88" t="s">
        <v>300</v>
      </c>
      <c r="C153" s="83" t="s">
        <v>297</v>
      </c>
      <c r="D153" s="131" t="s">
        <v>83</v>
      </c>
      <c r="E153" s="133">
        <v>1.7</v>
      </c>
      <c r="F153" s="131">
        <v>0.52</v>
      </c>
      <c r="G153" s="131">
        <v>0.34</v>
      </c>
      <c r="H153" s="134">
        <f t="shared" si="159"/>
        <v>1.213498</v>
      </c>
      <c r="I153" s="134">
        <f t="shared" si="160"/>
        <v>1.032699</v>
      </c>
      <c r="J153" s="83" t="s">
        <v>298</v>
      </c>
      <c r="K153" s="131" t="s">
        <v>83</v>
      </c>
      <c r="L153" s="131" t="s">
        <v>299</v>
      </c>
      <c r="M153" s="131">
        <v>1.02</v>
      </c>
      <c r="N153" s="131">
        <v>29.216999999999999</v>
      </c>
      <c r="O153" s="62">
        <f>SUMPRODUCT(M153:M155,N153:N155)*$Q$9</f>
        <v>37.955094728806081</v>
      </c>
      <c r="P153" s="134">
        <f>H153+I153+O153</f>
        <v>40.201291728806083</v>
      </c>
      <c r="Q153" s="134">
        <f>O153*E153</f>
        <v>64.523661038970332</v>
      </c>
      <c r="R153" s="134">
        <f>P153*E153</f>
        <v>68.342195938970335</v>
      </c>
    </row>
    <row r="154" spans="1:18" s="119" customFormat="1" ht="19.5" customHeight="1" x14ac:dyDescent="0.25">
      <c r="A154" s="78"/>
      <c r="B154" s="109"/>
      <c r="C154" s="63"/>
      <c r="D154" s="78"/>
      <c r="E154" s="80"/>
      <c r="F154" s="78"/>
      <c r="G154" s="78"/>
      <c r="H154" s="79"/>
      <c r="I154" s="79"/>
      <c r="J154" s="63" t="s">
        <v>301</v>
      </c>
      <c r="K154" s="78" t="s">
        <v>197</v>
      </c>
      <c r="L154" s="78"/>
      <c r="M154" s="78">
        <v>0.754</v>
      </c>
      <c r="N154" s="78">
        <v>3.5</v>
      </c>
      <c r="O154" s="79"/>
      <c r="P154" s="79"/>
      <c r="Q154" s="79"/>
      <c r="R154" s="79"/>
    </row>
    <row r="155" spans="1:18" s="119" customFormat="1" ht="19.5" customHeight="1" x14ac:dyDescent="0.25">
      <c r="A155" s="135"/>
      <c r="B155" s="82"/>
      <c r="C155" s="84"/>
      <c r="D155" s="135"/>
      <c r="E155" s="81"/>
      <c r="F155" s="135"/>
      <c r="G155" s="135"/>
      <c r="H155" s="79"/>
      <c r="I155" s="79"/>
      <c r="J155" s="84" t="s">
        <v>138</v>
      </c>
      <c r="K155" s="135" t="s">
        <v>83</v>
      </c>
      <c r="L155" s="82" t="s">
        <v>156</v>
      </c>
      <c r="M155" s="135">
        <v>8.0000000000000004E-4</v>
      </c>
      <c r="N155" s="135">
        <v>116.667</v>
      </c>
      <c r="O155" s="77"/>
      <c r="P155" s="77"/>
      <c r="Q155" s="77"/>
      <c r="R155" s="77"/>
    </row>
    <row r="156" spans="1:18" s="119" customFormat="1" ht="29.25" customHeight="1" x14ac:dyDescent="0.25">
      <c r="A156" s="149">
        <v>16</v>
      </c>
      <c r="B156" s="132" t="s">
        <v>82</v>
      </c>
      <c r="C156" s="121" t="s">
        <v>302</v>
      </c>
      <c r="D156" s="78" t="s">
        <v>197</v>
      </c>
      <c r="E156" s="141">
        <v>10</v>
      </c>
      <c r="F156" s="149"/>
      <c r="G156" s="149"/>
      <c r="H156" s="134"/>
      <c r="I156" s="134"/>
      <c r="J156" s="121" t="s">
        <v>303</v>
      </c>
      <c r="K156" s="78" t="s">
        <v>197</v>
      </c>
      <c r="L156" s="132" t="s">
        <v>332</v>
      </c>
      <c r="M156" s="149">
        <v>1</v>
      </c>
      <c r="N156" s="149">
        <v>0.75</v>
      </c>
      <c r="O156" s="120">
        <f t="shared" ref="O156:O158" si="161">N156*M156*$Q$9</f>
        <v>0.87498022500000006</v>
      </c>
      <c r="P156" s="120">
        <f t="shared" ref="P156:P157" si="162">H156+I156+O156</f>
        <v>0.87498022500000006</v>
      </c>
      <c r="Q156" s="120">
        <f t="shared" ref="Q156:Q157" si="163">O156*E156</f>
        <v>8.7498022500000001</v>
      </c>
      <c r="R156" s="120">
        <f t="shared" ref="R156:R157" si="164">P156*E156</f>
        <v>8.7498022500000001</v>
      </c>
    </row>
    <row r="157" spans="1:18" s="119" customFormat="1" ht="37.5" customHeight="1" x14ac:dyDescent="0.25">
      <c r="A157" s="149">
        <v>17</v>
      </c>
      <c r="B157" s="105" t="s">
        <v>296</v>
      </c>
      <c r="C157" s="121" t="s">
        <v>304</v>
      </c>
      <c r="D157" s="149" t="s">
        <v>83</v>
      </c>
      <c r="E157" s="122">
        <v>2.7E-2</v>
      </c>
      <c r="F157" s="149">
        <v>0.7</v>
      </c>
      <c r="G157" s="149">
        <v>0.28000000000000003</v>
      </c>
      <c r="H157" s="134">
        <f t="shared" ref="H157" si="165">F157*Q$7</f>
        <v>1.6335549999999999</v>
      </c>
      <c r="I157" s="134">
        <f t="shared" ref="I157" si="166">G157*Q$8</f>
        <v>0.85045800000000005</v>
      </c>
      <c r="J157" s="121" t="s">
        <v>134</v>
      </c>
      <c r="K157" s="149" t="s">
        <v>83</v>
      </c>
      <c r="L157" s="149" t="s">
        <v>135</v>
      </c>
      <c r="M157" s="149">
        <v>1.02</v>
      </c>
      <c r="N157" s="149">
        <v>25.25</v>
      </c>
      <c r="O157" s="120">
        <f t="shared" si="161"/>
        <v>30.046820926500001</v>
      </c>
      <c r="P157" s="120">
        <f t="shared" si="162"/>
        <v>32.530833926500001</v>
      </c>
      <c r="Q157" s="120">
        <f t="shared" si="163"/>
        <v>0.81126416501550003</v>
      </c>
      <c r="R157" s="120">
        <f t="shared" si="164"/>
        <v>0.8783325160155</v>
      </c>
    </row>
    <row r="158" spans="1:18" s="119" customFormat="1" ht="25.5" customHeight="1" x14ac:dyDescent="0.25">
      <c r="A158" s="149">
        <v>18</v>
      </c>
      <c r="B158" s="132" t="s">
        <v>82</v>
      </c>
      <c r="C158" s="121" t="s">
        <v>306</v>
      </c>
      <c r="D158" s="149" t="s">
        <v>84</v>
      </c>
      <c r="E158" s="143">
        <v>2E-3</v>
      </c>
      <c r="F158" s="149"/>
      <c r="G158" s="149"/>
      <c r="H158" s="134"/>
      <c r="I158" s="134"/>
      <c r="J158" s="121" t="s">
        <v>305</v>
      </c>
      <c r="K158" s="149" t="s">
        <v>84</v>
      </c>
      <c r="L158" s="132" t="s">
        <v>333</v>
      </c>
      <c r="M158" s="149">
        <v>1</v>
      </c>
      <c r="N158" s="149">
        <v>294.58300000000003</v>
      </c>
      <c r="O158" s="120">
        <f t="shared" si="161"/>
        <v>343.67239949490005</v>
      </c>
      <c r="P158" s="120">
        <f>H158+I158+O158</f>
        <v>343.67239949490005</v>
      </c>
      <c r="Q158" s="120">
        <f>O158*E158</f>
        <v>0.68734479898980017</v>
      </c>
      <c r="R158" s="120">
        <f>P158*E158</f>
        <v>0.68734479898980017</v>
      </c>
    </row>
    <row r="159" spans="1:18" s="119" customFormat="1" ht="30" x14ac:dyDescent="0.25">
      <c r="A159" s="131">
        <v>19</v>
      </c>
      <c r="B159" s="100" t="s">
        <v>310</v>
      </c>
      <c r="C159" s="83" t="s">
        <v>312</v>
      </c>
      <c r="D159" s="131" t="s">
        <v>84</v>
      </c>
      <c r="E159" s="167">
        <v>9.8000000000000004E-2</v>
      </c>
      <c r="F159" s="131">
        <f>35.9</f>
        <v>35.9</v>
      </c>
      <c r="G159" s="131">
        <f>0.2</f>
        <v>0.2</v>
      </c>
      <c r="H159" s="134">
        <f t="shared" ref="H159" si="167">F159*Q$7</f>
        <v>83.778035000000003</v>
      </c>
      <c r="I159" s="134">
        <f t="shared" ref="I159" si="168">G159*Q$8</f>
        <v>0.60747000000000007</v>
      </c>
      <c r="J159" s="83" t="s">
        <v>311</v>
      </c>
      <c r="K159" s="131" t="s">
        <v>87</v>
      </c>
      <c r="L159" s="131" t="s">
        <v>334</v>
      </c>
      <c r="M159" s="131">
        <v>5</v>
      </c>
      <c r="N159" s="131">
        <v>0.4556</v>
      </c>
      <c r="O159" s="62">
        <f>SUMPRODUCT(M159:M160,N159:N160)*$Q$9</f>
        <v>2.791163584944</v>
      </c>
      <c r="P159" s="134">
        <f>H159+I159+O159</f>
        <v>87.176668584944011</v>
      </c>
      <c r="Q159" s="134">
        <f>O159*E159</f>
        <v>0.27353403132451198</v>
      </c>
      <c r="R159" s="134">
        <f>P159*E159</f>
        <v>8.5433135213245137</v>
      </c>
    </row>
    <row r="160" spans="1:18" s="119" customFormat="1" ht="24.75" customHeight="1" x14ac:dyDescent="0.25">
      <c r="A160" s="135"/>
      <c r="B160" s="82"/>
      <c r="C160" s="84"/>
      <c r="D160" s="135"/>
      <c r="E160" s="81"/>
      <c r="F160" s="135"/>
      <c r="G160" s="135"/>
      <c r="H160" s="79"/>
      <c r="I160" s="79"/>
      <c r="J160" s="84" t="s">
        <v>149</v>
      </c>
      <c r="K160" s="135" t="s">
        <v>87</v>
      </c>
      <c r="L160" s="82" t="s">
        <v>162</v>
      </c>
      <c r="M160" s="135">
        <v>0.12</v>
      </c>
      <c r="N160" s="135">
        <v>0.95399999999999996</v>
      </c>
      <c r="O160" s="77"/>
      <c r="P160" s="77"/>
      <c r="Q160" s="77"/>
      <c r="R160" s="77"/>
    </row>
    <row r="161" spans="1:18" s="119" customFormat="1" ht="33.75" customHeight="1" x14ac:dyDescent="0.25">
      <c r="A161" s="149">
        <v>20</v>
      </c>
      <c r="B161" s="132" t="s">
        <v>82</v>
      </c>
      <c r="C161" s="121" t="s">
        <v>394</v>
      </c>
      <c r="D161" s="149" t="s">
        <v>84</v>
      </c>
      <c r="E161" s="150">
        <v>5.3800000000000001E-2</v>
      </c>
      <c r="F161" s="149"/>
      <c r="G161" s="149"/>
      <c r="H161" s="134"/>
      <c r="I161" s="134"/>
      <c r="J161" s="121" t="s">
        <v>308</v>
      </c>
      <c r="K161" s="149" t="s">
        <v>84</v>
      </c>
      <c r="L161" s="132" t="s">
        <v>163</v>
      </c>
      <c r="M161" s="149">
        <v>1</v>
      </c>
      <c r="N161" s="149">
        <v>475</v>
      </c>
      <c r="O161" s="120">
        <f t="shared" ref="O161:O164" si="169">N161*M161*$Q$9</f>
        <v>554.15414250000003</v>
      </c>
      <c r="P161" s="120">
        <f t="shared" ref="P161:P165" si="170">H161+I161+O161</f>
        <v>554.15414250000003</v>
      </c>
      <c r="Q161" s="120">
        <f t="shared" ref="Q161:Q165" si="171">O161*E161</f>
        <v>29.813492866500003</v>
      </c>
      <c r="R161" s="120">
        <f t="shared" ref="R161:R165" si="172">P161*E161</f>
        <v>29.813492866500003</v>
      </c>
    </row>
    <row r="162" spans="1:18" s="119" customFormat="1" ht="23.25" customHeight="1" x14ac:dyDescent="0.25">
      <c r="A162" s="149">
        <v>21</v>
      </c>
      <c r="B162" s="132" t="s">
        <v>82</v>
      </c>
      <c r="C162" s="121" t="s">
        <v>309</v>
      </c>
      <c r="D162" s="149" t="s">
        <v>81</v>
      </c>
      <c r="E162" s="141">
        <v>2</v>
      </c>
      <c r="F162" s="149"/>
      <c r="G162" s="149"/>
      <c r="H162" s="134"/>
      <c r="I162" s="134"/>
      <c r="J162" s="121" t="s">
        <v>309</v>
      </c>
      <c r="K162" s="149" t="s">
        <v>81</v>
      </c>
      <c r="L162" s="132"/>
      <c r="M162" s="149">
        <v>1</v>
      </c>
      <c r="N162" s="149">
        <v>0.32</v>
      </c>
      <c r="O162" s="120">
        <f t="shared" si="169"/>
        <v>0.37332489600000002</v>
      </c>
      <c r="P162" s="120">
        <f t="shared" si="170"/>
        <v>0.37332489600000002</v>
      </c>
      <c r="Q162" s="120">
        <f t="shared" si="171"/>
        <v>0.74664979200000003</v>
      </c>
      <c r="R162" s="120">
        <f t="shared" si="172"/>
        <v>0.74664979200000003</v>
      </c>
    </row>
    <row r="163" spans="1:18" s="119" customFormat="1" ht="30" x14ac:dyDescent="0.25">
      <c r="A163" s="149">
        <v>22</v>
      </c>
      <c r="B163" s="132" t="s">
        <v>82</v>
      </c>
      <c r="C163" s="121" t="s">
        <v>313</v>
      </c>
      <c r="D163" s="131" t="s">
        <v>131</v>
      </c>
      <c r="E163" s="99">
        <v>5.8</v>
      </c>
      <c r="F163" s="131"/>
      <c r="G163" s="131"/>
      <c r="H163" s="134"/>
      <c r="I163" s="134"/>
      <c r="J163" s="121" t="s">
        <v>314</v>
      </c>
      <c r="K163" s="131" t="s">
        <v>131</v>
      </c>
      <c r="L163" s="132" t="s">
        <v>335</v>
      </c>
      <c r="M163" s="149">
        <v>1</v>
      </c>
      <c r="N163" s="135">
        <v>2.1669999999999998</v>
      </c>
      <c r="O163" s="120">
        <f t="shared" si="169"/>
        <v>2.5281095301000001</v>
      </c>
      <c r="P163" s="120">
        <f t="shared" si="170"/>
        <v>2.5281095301000001</v>
      </c>
      <c r="Q163" s="120">
        <f t="shared" si="171"/>
        <v>14.66303527458</v>
      </c>
      <c r="R163" s="120">
        <f t="shared" si="172"/>
        <v>14.66303527458</v>
      </c>
    </row>
    <row r="164" spans="1:18" s="119" customFormat="1" ht="27" customHeight="1" x14ac:dyDescent="0.25">
      <c r="A164" s="149">
        <v>23</v>
      </c>
      <c r="B164" s="132" t="s">
        <v>82</v>
      </c>
      <c r="C164" s="121" t="s">
        <v>315</v>
      </c>
      <c r="D164" s="149" t="s">
        <v>84</v>
      </c>
      <c r="E164" s="168">
        <v>1.6000000000000001E-4</v>
      </c>
      <c r="F164" s="149"/>
      <c r="G164" s="149"/>
      <c r="H164" s="134"/>
      <c r="I164" s="134"/>
      <c r="J164" s="121" t="s">
        <v>316</v>
      </c>
      <c r="K164" s="149" t="s">
        <v>84</v>
      </c>
      <c r="L164" s="132" t="s">
        <v>163</v>
      </c>
      <c r="M164" s="149">
        <v>1</v>
      </c>
      <c r="N164" s="149">
        <v>475</v>
      </c>
      <c r="O164" s="120">
        <f t="shared" si="169"/>
        <v>554.15414250000003</v>
      </c>
      <c r="P164" s="120">
        <f t="shared" si="170"/>
        <v>554.15414250000003</v>
      </c>
      <c r="Q164" s="120">
        <f t="shared" si="171"/>
        <v>8.8664662800000016E-2</v>
      </c>
      <c r="R164" s="120">
        <f t="shared" si="172"/>
        <v>8.8664662800000016E-2</v>
      </c>
    </row>
    <row r="165" spans="1:18" s="119" customFormat="1" ht="30" x14ac:dyDescent="0.25">
      <c r="A165" s="131">
        <v>24</v>
      </c>
      <c r="B165" s="131" t="s">
        <v>151</v>
      </c>
      <c r="C165" s="83" t="s">
        <v>152</v>
      </c>
      <c r="D165" s="131" t="s">
        <v>86</v>
      </c>
      <c r="E165" s="133">
        <v>0.04</v>
      </c>
      <c r="F165" s="131">
        <v>38.4</v>
      </c>
      <c r="G165" s="131">
        <v>0.03</v>
      </c>
      <c r="H165" s="134">
        <f t="shared" ref="H165" si="173">F165*Q$7</f>
        <v>89.612160000000003</v>
      </c>
      <c r="I165" s="134">
        <f t="shared" ref="I165" si="174">G165*Q$8</f>
        <v>9.1120499999999993E-2</v>
      </c>
      <c r="J165" s="110" t="s">
        <v>153</v>
      </c>
      <c r="K165" s="131" t="s">
        <v>87</v>
      </c>
      <c r="L165" s="131" t="s">
        <v>164</v>
      </c>
      <c r="M165" s="131">
        <v>24.4</v>
      </c>
      <c r="N165" s="131">
        <v>0.8</v>
      </c>
      <c r="O165" s="62">
        <f>SUMPRODUCT(M165:M167,N165:N167)*$Q$9</f>
        <v>26.147209059720005</v>
      </c>
      <c r="P165" s="134">
        <f t="shared" si="170"/>
        <v>115.85048955972002</v>
      </c>
      <c r="Q165" s="134">
        <f t="shared" si="171"/>
        <v>1.0458883623888002</v>
      </c>
      <c r="R165" s="134">
        <f t="shared" si="172"/>
        <v>4.6340195823888006</v>
      </c>
    </row>
    <row r="166" spans="1:18" s="119" customFormat="1" ht="18.75" customHeight="1" x14ac:dyDescent="0.25">
      <c r="A166" s="78"/>
      <c r="B166" s="78"/>
      <c r="C166" s="78"/>
      <c r="D166" s="78"/>
      <c r="E166" s="80"/>
      <c r="F166" s="78"/>
      <c r="G166" s="78"/>
      <c r="H166" s="79"/>
      <c r="I166" s="79"/>
      <c r="J166" s="111" t="s">
        <v>154</v>
      </c>
      <c r="K166" s="78" t="s">
        <v>87</v>
      </c>
      <c r="L166" s="78" t="s">
        <v>165</v>
      </c>
      <c r="M166" s="78">
        <v>0.2</v>
      </c>
      <c r="N166" s="78">
        <v>0.28699999999999998</v>
      </c>
      <c r="O166" s="78"/>
      <c r="P166" s="78"/>
      <c r="Q166" s="78"/>
      <c r="R166" s="78"/>
    </row>
    <row r="167" spans="1:18" s="119" customFormat="1" ht="18.75" customHeight="1" x14ac:dyDescent="0.25">
      <c r="A167" s="135"/>
      <c r="B167" s="135"/>
      <c r="C167" s="135"/>
      <c r="D167" s="135"/>
      <c r="E167" s="81"/>
      <c r="F167" s="135"/>
      <c r="G167" s="135"/>
      <c r="H167" s="79"/>
      <c r="I167" s="79"/>
      <c r="J167" s="112" t="s">
        <v>155</v>
      </c>
      <c r="K167" s="135" t="s">
        <v>87</v>
      </c>
      <c r="L167" s="82" t="s">
        <v>166</v>
      </c>
      <c r="M167" s="135">
        <v>2.7</v>
      </c>
      <c r="N167" s="135">
        <v>1.05</v>
      </c>
      <c r="O167" s="135"/>
      <c r="P167" s="135"/>
      <c r="Q167" s="135"/>
      <c r="R167" s="135"/>
    </row>
    <row r="168" spans="1:18" s="119" customFormat="1" ht="51.75" customHeight="1" x14ac:dyDescent="0.25">
      <c r="A168" s="149">
        <v>25</v>
      </c>
      <c r="B168" s="132" t="s">
        <v>142</v>
      </c>
      <c r="C168" s="121" t="s">
        <v>317</v>
      </c>
      <c r="D168" s="149" t="s">
        <v>86</v>
      </c>
      <c r="E168" s="142">
        <v>0.12</v>
      </c>
      <c r="F168" s="149">
        <v>14.5</v>
      </c>
      <c r="G168" s="149">
        <v>1.5</v>
      </c>
      <c r="H168" s="120">
        <f t="shared" ref="H168" si="175">F168*Q$7</f>
        <v>33.837924999999998</v>
      </c>
      <c r="I168" s="120">
        <f t="shared" ref="I168" si="176">G168*Q$8</f>
        <v>4.556025</v>
      </c>
      <c r="J168" s="121" t="s">
        <v>98</v>
      </c>
      <c r="K168" s="149" t="s">
        <v>84</v>
      </c>
      <c r="L168" s="149" t="s">
        <v>161</v>
      </c>
      <c r="M168" s="149">
        <v>0.24</v>
      </c>
      <c r="N168" s="149">
        <v>165</v>
      </c>
      <c r="O168" s="120">
        <f t="shared" ref="O168" si="177">N168*M168*$Q$9</f>
        <v>46.198955880000007</v>
      </c>
      <c r="P168" s="120">
        <f t="shared" ref="P168" si="178">H168+I168+O168</f>
        <v>84.592905880000004</v>
      </c>
      <c r="Q168" s="120">
        <f t="shared" ref="Q168" si="179">O168*E168</f>
        <v>5.5438747056000004</v>
      </c>
      <c r="R168" s="120">
        <f t="shared" ref="R168" si="180">P168*E168</f>
        <v>10.151148705600001</v>
      </c>
    </row>
    <row r="169" spans="1:18" s="119" customFormat="1" ht="21.75" customHeight="1" x14ac:dyDescent="0.25">
      <c r="C169" s="119" t="s">
        <v>6</v>
      </c>
      <c r="O169" s="136"/>
      <c r="Q169" s="136"/>
      <c r="R169" s="136">
        <f>SUM(R17:R168)</f>
        <v>3523.1942103801043</v>
      </c>
    </row>
    <row r="170" spans="1:18" s="119" customFormat="1" ht="21.75" customHeight="1" x14ac:dyDescent="0.25">
      <c r="C170" s="119" t="s">
        <v>22</v>
      </c>
      <c r="O170" s="136"/>
      <c r="Q170" s="136"/>
      <c r="R170" s="136">
        <f>R169*13.3%</f>
        <v>468.58482998055388</v>
      </c>
    </row>
    <row r="171" spans="1:18" s="119" customFormat="1" ht="21.75" customHeight="1" x14ac:dyDescent="0.25">
      <c r="C171" s="119" t="s">
        <v>6</v>
      </c>
      <c r="O171" s="136"/>
      <c r="Q171" s="136"/>
      <c r="R171" s="136">
        <f>R170+R169</f>
        <v>3991.7790403606582</v>
      </c>
    </row>
    <row r="172" spans="1:18" s="119" customFormat="1" ht="21.75" customHeight="1" x14ac:dyDescent="0.25">
      <c r="C172" s="119" t="s">
        <v>23</v>
      </c>
      <c r="O172" s="136"/>
      <c r="Q172" s="136"/>
      <c r="R172" s="136">
        <f>R171*11%</f>
        <v>439.0956944396724</v>
      </c>
    </row>
    <row r="173" spans="1:18" s="119" customFormat="1" ht="21.75" customHeight="1" x14ac:dyDescent="0.25">
      <c r="C173" s="119" t="s">
        <v>6</v>
      </c>
      <c r="O173" s="136"/>
      <c r="Q173" s="136"/>
      <c r="R173" s="136">
        <f>R172+R171</f>
        <v>4430.8747348003308</v>
      </c>
    </row>
    <row r="174" spans="1:18" s="119" customFormat="1" ht="26.25" customHeight="1" x14ac:dyDescent="0.25">
      <c r="C174" s="181" t="s">
        <v>451</v>
      </c>
      <c r="D174" s="181"/>
      <c r="E174" s="181"/>
      <c r="F174" s="181"/>
      <c r="Q174" s="136"/>
    </row>
    <row r="175" spans="1:18" s="119" customFormat="1" x14ac:dyDescent="0.25">
      <c r="E175" s="144"/>
      <c r="Q175" s="136"/>
    </row>
    <row r="176" spans="1:18" s="119" customFormat="1" x14ac:dyDescent="0.25">
      <c r="E176" s="144"/>
      <c r="Q176" s="136"/>
    </row>
    <row r="177" spans="5:17" s="119" customFormat="1" x14ac:dyDescent="0.25">
      <c r="E177" s="144"/>
      <c r="Q177" s="136"/>
    </row>
    <row r="178" spans="5:17" s="119" customFormat="1" x14ac:dyDescent="0.25">
      <c r="E178" s="144"/>
      <c r="Q178" s="136"/>
    </row>
    <row r="179" spans="5:17" s="119" customFormat="1" x14ac:dyDescent="0.25">
      <c r="E179" s="144"/>
      <c r="Q179" s="136"/>
    </row>
    <row r="180" spans="5:17" s="119" customFormat="1" x14ac:dyDescent="0.25">
      <c r="E180" s="144"/>
      <c r="Q180" s="136"/>
    </row>
    <row r="181" spans="5:17" s="119" customFormat="1" x14ac:dyDescent="0.25">
      <c r="E181" s="144"/>
      <c r="Q181" s="136"/>
    </row>
    <row r="182" spans="5:17" s="119" customFormat="1" x14ac:dyDescent="0.25">
      <c r="E182" s="144"/>
      <c r="Q182" s="136"/>
    </row>
    <row r="183" spans="5:17" s="119" customFormat="1" x14ac:dyDescent="0.25">
      <c r="E183" s="144"/>
      <c r="Q183" s="136"/>
    </row>
    <row r="184" spans="5:17" s="119" customFormat="1" x14ac:dyDescent="0.25">
      <c r="E184" s="144"/>
      <c r="Q184" s="136"/>
    </row>
    <row r="185" spans="5:17" s="119" customFormat="1" x14ac:dyDescent="0.25">
      <c r="E185" s="144"/>
      <c r="Q185" s="136"/>
    </row>
    <row r="186" spans="5:17" s="119" customFormat="1" x14ac:dyDescent="0.25">
      <c r="E186" s="144"/>
      <c r="Q186" s="136"/>
    </row>
    <row r="187" spans="5:17" s="119" customFormat="1" x14ac:dyDescent="0.25">
      <c r="E187" s="144"/>
      <c r="Q187" s="136"/>
    </row>
    <row r="188" spans="5:17" s="119" customFormat="1" x14ac:dyDescent="0.25">
      <c r="E188" s="144"/>
      <c r="Q188" s="136"/>
    </row>
    <row r="189" spans="5:17" s="119" customFormat="1" x14ac:dyDescent="0.25">
      <c r="E189" s="144"/>
      <c r="Q189" s="136"/>
    </row>
    <row r="190" spans="5:17" s="119" customFormat="1" x14ac:dyDescent="0.25">
      <c r="E190" s="144"/>
      <c r="Q190" s="136"/>
    </row>
    <row r="191" spans="5:17" s="119" customFormat="1" x14ac:dyDescent="0.25">
      <c r="E191" s="144"/>
      <c r="Q191" s="136"/>
    </row>
    <row r="192" spans="5:17" s="119" customFormat="1" x14ac:dyDescent="0.25">
      <c r="E192" s="144"/>
      <c r="Q192" s="136"/>
    </row>
    <row r="193" spans="5:17" s="119" customFormat="1" x14ac:dyDescent="0.25">
      <c r="E193" s="144"/>
      <c r="Q193" s="136"/>
    </row>
    <row r="194" spans="5:17" s="119" customFormat="1" x14ac:dyDescent="0.25">
      <c r="E194" s="144"/>
      <c r="Q194" s="136"/>
    </row>
    <row r="195" spans="5:17" s="119" customFormat="1" x14ac:dyDescent="0.25">
      <c r="E195" s="144"/>
      <c r="Q195" s="136"/>
    </row>
    <row r="196" spans="5:17" s="119" customFormat="1" x14ac:dyDescent="0.25">
      <c r="E196" s="144"/>
      <c r="Q196" s="136"/>
    </row>
    <row r="197" spans="5:17" s="119" customFormat="1" x14ac:dyDescent="0.25">
      <c r="E197" s="144"/>
      <c r="Q197" s="136"/>
    </row>
    <row r="198" spans="5:17" s="119" customFormat="1" x14ac:dyDescent="0.25">
      <c r="E198" s="144"/>
      <c r="Q198" s="136"/>
    </row>
    <row r="199" spans="5:17" s="119" customFormat="1" x14ac:dyDescent="0.25">
      <c r="E199" s="144"/>
      <c r="Q199" s="136"/>
    </row>
    <row r="200" spans="5:17" s="119" customFormat="1" x14ac:dyDescent="0.25">
      <c r="E200" s="144"/>
      <c r="Q200" s="136"/>
    </row>
    <row r="201" spans="5:17" s="119" customFormat="1" x14ac:dyDescent="0.25">
      <c r="E201" s="144"/>
      <c r="Q201" s="136"/>
    </row>
    <row r="202" spans="5:17" s="119" customFormat="1" x14ac:dyDescent="0.25">
      <c r="E202" s="144"/>
      <c r="Q202" s="136"/>
    </row>
    <row r="203" spans="5:17" s="119" customFormat="1" x14ac:dyDescent="0.25">
      <c r="E203" s="144"/>
      <c r="Q203" s="136"/>
    </row>
    <row r="204" spans="5:17" s="119" customFormat="1" x14ac:dyDescent="0.25">
      <c r="E204" s="144"/>
      <c r="Q204" s="136"/>
    </row>
    <row r="205" spans="5:17" s="119" customFormat="1" x14ac:dyDescent="0.25">
      <c r="E205" s="144"/>
      <c r="Q205" s="136"/>
    </row>
    <row r="206" spans="5:17" s="119" customFormat="1" x14ac:dyDescent="0.25">
      <c r="E206" s="144"/>
      <c r="Q206" s="136"/>
    </row>
    <row r="207" spans="5:17" s="119" customFormat="1" x14ac:dyDescent="0.25">
      <c r="E207" s="144"/>
      <c r="Q207" s="136"/>
    </row>
    <row r="208" spans="5:17" s="119" customFormat="1" x14ac:dyDescent="0.25">
      <c r="E208" s="144"/>
      <c r="Q208" s="136"/>
    </row>
    <row r="209" spans="5:17" s="119" customFormat="1" x14ac:dyDescent="0.25">
      <c r="E209" s="144"/>
      <c r="Q209" s="136"/>
    </row>
    <row r="210" spans="5:17" s="119" customFormat="1" x14ac:dyDescent="0.25">
      <c r="E210" s="144"/>
      <c r="Q210" s="136"/>
    </row>
    <row r="211" spans="5:17" s="119" customFormat="1" x14ac:dyDescent="0.25">
      <c r="E211" s="144"/>
      <c r="Q211" s="136"/>
    </row>
    <row r="212" spans="5:17" s="119" customFormat="1" x14ac:dyDescent="0.25">
      <c r="E212" s="144"/>
      <c r="Q212" s="136"/>
    </row>
    <row r="213" spans="5:17" s="119" customFormat="1" x14ac:dyDescent="0.25">
      <c r="E213" s="144"/>
      <c r="Q213" s="136"/>
    </row>
    <row r="214" spans="5:17" s="119" customFormat="1" x14ac:dyDescent="0.25">
      <c r="E214" s="144"/>
      <c r="Q214" s="136"/>
    </row>
    <row r="215" spans="5:17" s="119" customFormat="1" x14ac:dyDescent="0.25">
      <c r="E215" s="144"/>
      <c r="Q215" s="136"/>
    </row>
    <row r="216" spans="5:17" s="119" customFormat="1" x14ac:dyDescent="0.25">
      <c r="E216" s="144"/>
      <c r="Q216" s="136"/>
    </row>
    <row r="217" spans="5:17" s="119" customFormat="1" x14ac:dyDescent="0.25">
      <c r="E217" s="144"/>
      <c r="Q217" s="136"/>
    </row>
    <row r="218" spans="5:17" s="119" customFormat="1" x14ac:dyDescent="0.25">
      <c r="E218" s="144"/>
      <c r="Q218" s="136"/>
    </row>
    <row r="219" spans="5:17" s="119" customFormat="1" x14ac:dyDescent="0.25">
      <c r="E219" s="144"/>
      <c r="Q219" s="136"/>
    </row>
    <row r="220" spans="5:17" s="119" customFormat="1" x14ac:dyDescent="0.25">
      <c r="E220" s="144"/>
      <c r="Q220" s="136"/>
    </row>
    <row r="221" spans="5:17" s="119" customFormat="1" x14ac:dyDescent="0.25">
      <c r="E221" s="144"/>
      <c r="Q221" s="136"/>
    </row>
    <row r="222" spans="5:17" s="119" customFormat="1" x14ac:dyDescent="0.25">
      <c r="E222" s="144"/>
      <c r="Q222" s="136"/>
    </row>
    <row r="223" spans="5:17" s="119" customFormat="1" x14ac:dyDescent="0.25">
      <c r="E223" s="144"/>
      <c r="Q223" s="136"/>
    </row>
    <row r="224" spans="5:17" s="119" customFormat="1" x14ac:dyDescent="0.25">
      <c r="E224" s="144"/>
      <c r="Q224" s="136"/>
    </row>
    <row r="225" spans="1:18" s="119" customFormat="1" x14ac:dyDescent="0.25">
      <c r="E225" s="144"/>
      <c r="Q225" s="136"/>
    </row>
    <row r="226" spans="1:18" s="119" customFormat="1" x14ac:dyDescent="0.25">
      <c r="E226" s="144"/>
      <c r="Q226" s="136"/>
    </row>
    <row r="227" spans="1:18" s="119" customFormat="1" x14ac:dyDescent="0.25">
      <c r="E227" s="144"/>
      <c r="Q227" s="136"/>
    </row>
    <row r="228" spans="1:18" s="119" customFormat="1" x14ac:dyDescent="0.25">
      <c r="E228" s="144"/>
      <c r="Q228" s="136"/>
    </row>
    <row r="229" spans="1:18" s="119" customFormat="1" x14ac:dyDescent="0.2">
      <c r="A229" s="117"/>
      <c r="B229" s="117"/>
      <c r="C229" s="117"/>
      <c r="D229" s="117"/>
      <c r="E229" s="148"/>
      <c r="F229" s="117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37"/>
      <c r="R229" s="117"/>
    </row>
    <row r="230" spans="1:18" s="119" customFormat="1" x14ac:dyDescent="0.2">
      <c r="A230" s="117"/>
      <c r="B230" s="117"/>
      <c r="C230" s="117"/>
      <c r="D230" s="117"/>
      <c r="E230" s="148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37"/>
      <c r="R230" s="117"/>
    </row>
    <row r="231" spans="1:18" s="119" customFormat="1" x14ac:dyDescent="0.2">
      <c r="A231" s="117"/>
      <c r="B231" s="117"/>
      <c r="C231" s="117"/>
      <c r="D231" s="117"/>
      <c r="E231" s="148"/>
      <c r="F231" s="117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37"/>
      <c r="R231" s="117"/>
    </row>
    <row r="232" spans="1:18" s="119" customFormat="1" x14ac:dyDescent="0.2">
      <c r="A232" s="117"/>
      <c r="B232" s="117"/>
      <c r="C232" s="117"/>
      <c r="D232" s="117"/>
      <c r="E232" s="148"/>
      <c r="F232" s="117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37"/>
      <c r="R232" s="117"/>
    </row>
    <row r="233" spans="1:18" s="119" customFormat="1" x14ac:dyDescent="0.2">
      <c r="A233" s="117"/>
      <c r="B233" s="117"/>
      <c r="C233" s="117"/>
      <c r="D233" s="117"/>
      <c r="E233" s="148"/>
      <c r="F233" s="117"/>
      <c r="G233" s="117"/>
      <c r="H233" s="117"/>
      <c r="I233" s="117"/>
      <c r="J233" s="117"/>
      <c r="K233" s="117"/>
      <c r="L233" s="117"/>
      <c r="M233" s="117"/>
      <c r="N233" s="117"/>
      <c r="O233" s="117"/>
      <c r="P233" s="117"/>
      <c r="Q233" s="137"/>
      <c r="R233" s="117"/>
    </row>
    <row r="234" spans="1:18" s="119" customFormat="1" x14ac:dyDescent="0.2">
      <c r="A234" s="117"/>
      <c r="B234" s="117"/>
      <c r="C234" s="117"/>
      <c r="D234" s="117"/>
      <c r="E234" s="148"/>
      <c r="F234" s="117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37"/>
      <c r="R234" s="117"/>
    </row>
    <row r="235" spans="1:18" s="119" customFormat="1" x14ac:dyDescent="0.2">
      <c r="A235" s="117"/>
      <c r="B235" s="117"/>
      <c r="C235" s="117"/>
      <c r="D235" s="117"/>
      <c r="E235" s="148"/>
      <c r="F235" s="117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37"/>
      <c r="R235" s="117"/>
    </row>
    <row r="236" spans="1:18" s="119" customFormat="1" x14ac:dyDescent="0.2">
      <c r="A236" s="117"/>
      <c r="B236" s="117"/>
      <c r="C236" s="117"/>
      <c r="D236" s="117"/>
      <c r="E236" s="148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37"/>
      <c r="R236" s="117"/>
    </row>
    <row r="237" spans="1:18" s="119" customFormat="1" x14ac:dyDescent="0.2">
      <c r="A237" s="117"/>
      <c r="B237" s="117"/>
      <c r="C237" s="117"/>
      <c r="D237" s="117"/>
      <c r="E237" s="148"/>
      <c r="F237" s="117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37"/>
      <c r="R237" s="117"/>
    </row>
    <row r="238" spans="1:18" s="119" customFormat="1" x14ac:dyDescent="0.2">
      <c r="A238" s="117"/>
      <c r="B238" s="117"/>
      <c r="C238" s="117"/>
      <c r="D238" s="117"/>
      <c r="E238" s="148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37"/>
      <c r="R238" s="117"/>
    </row>
    <row r="239" spans="1:18" s="119" customFormat="1" x14ac:dyDescent="0.2">
      <c r="A239" s="117"/>
      <c r="B239" s="117"/>
      <c r="C239" s="117"/>
      <c r="D239" s="117"/>
      <c r="E239" s="148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37"/>
      <c r="R239" s="117"/>
    </row>
    <row r="240" spans="1:18" s="119" customFormat="1" x14ac:dyDescent="0.2">
      <c r="A240" s="117"/>
      <c r="B240" s="117"/>
      <c r="C240" s="117"/>
      <c r="D240" s="117"/>
      <c r="E240" s="148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37"/>
      <c r="R240" s="117"/>
    </row>
    <row r="241" spans="1:18" s="119" customFormat="1" x14ac:dyDescent="0.2">
      <c r="A241" s="117"/>
      <c r="B241" s="117"/>
      <c r="C241" s="117"/>
      <c r="D241" s="117"/>
      <c r="E241" s="148"/>
      <c r="F241" s="117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37"/>
      <c r="R241" s="117"/>
    </row>
    <row r="242" spans="1:18" s="119" customFormat="1" x14ac:dyDescent="0.2">
      <c r="A242" s="117"/>
      <c r="B242" s="117"/>
      <c r="C242" s="117"/>
      <c r="D242" s="117"/>
      <c r="E242" s="148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37"/>
      <c r="R242" s="117"/>
    </row>
    <row r="243" spans="1:18" s="119" customFormat="1" x14ac:dyDescent="0.2">
      <c r="A243" s="117"/>
      <c r="B243" s="117"/>
      <c r="C243" s="117"/>
      <c r="D243" s="117"/>
      <c r="E243" s="148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37"/>
      <c r="R243" s="117"/>
    </row>
    <row r="244" spans="1:18" s="119" customFormat="1" x14ac:dyDescent="0.2">
      <c r="A244" s="117"/>
      <c r="B244" s="117"/>
      <c r="C244" s="117"/>
      <c r="D244" s="117"/>
      <c r="E244" s="148"/>
      <c r="F244" s="117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37"/>
      <c r="R244" s="117"/>
    </row>
    <row r="245" spans="1:18" s="119" customFormat="1" x14ac:dyDescent="0.2">
      <c r="A245" s="117"/>
      <c r="B245" s="117"/>
      <c r="C245" s="117"/>
      <c r="D245" s="117"/>
      <c r="E245" s="148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37"/>
      <c r="R245" s="117"/>
    </row>
    <row r="246" spans="1:18" s="119" customFormat="1" x14ac:dyDescent="0.2">
      <c r="A246" s="117"/>
      <c r="B246" s="117"/>
      <c r="C246" s="117"/>
      <c r="D246" s="117"/>
      <c r="E246" s="148"/>
      <c r="F246" s="117"/>
      <c r="G246" s="117"/>
      <c r="H246" s="117"/>
      <c r="I246" s="117"/>
      <c r="J246" s="117"/>
      <c r="K246" s="117"/>
      <c r="L246" s="117"/>
      <c r="M246" s="117"/>
      <c r="N246" s="117"/>
      <c r="O246" s="117"/>
      <c r="P246" s="117"/>
      <c r="Q246" s="137"/>
      <c r="R246" s="117"/>
    </row>
    <row r="247" spans="1:18" s="119" customFormat="1" x14ac:dyDescent="0.2">
      <c r="A247" s="117"/>
      <c r="B247" s="117"/>
      <c r="C247" s="117"/>
      <c r="D247" s="117"/>
      <c r="E247" s="148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37"/>
      <c r="R247" s="117"/>
    </row>
    <row r="248" spans="1:18" s="119" customFormat="1" x14ac:dyDescent="0.2">
      <c r="A248" s="117"/>
      <c r="B248" s="117"/>
      <c r="C248" s="117"/>
      <c r="D248" s="117"/>
      <c r="E248" s="148"/>
      <c r="F248" s="117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37"/>
      <c r="R248" s="117"/>
    </row>
    <row r="249" spans="1:18" s="119" customFormat="1" x14ac:dyDescent="0.2">
      <c r="A249" s="117"/>
      <c r="B249" s="117"/>
      <c r="C249" s="117"/>
      <c r="D249" s="117"/>
      <c r="E249" s="148"/>
      <c r="F249" s="117"/>
      <c r="G249" s="117"/>
      <c r="H249" s="117"/>
      <c r="I249" s="117"/>
      <c r="J249" s="117"/>
      <c r="K249" s="117"/>
      <c r="L249" s="117"/>
      <c r="M249" s="117"/>
      <c r="N249" s="117"/>
      <c r="O249" s="117"/>
      <c r="P249" s="117"/>
      <c r="Q249" s="137"/>
      <c r="R249" s="117"/>
    </row>
    <row r="250" spans="1:18" s="119" customFormat="1" x14ac:dyDescent="0.2">
      <c r="A250" s="117"/>
      <c r="B250" s="117"/>
      <c r="C250" s="117"/>
      <c r="D250" s="117"/>
      <c r="E250" s="148"/>
      <c r="F250" s="117"/>
      <c r="G250" s="117"/>
      <c r="H250" s="117"/>
      <c r="I250" s="117"/>
      <c r="J250" s="117"/>
      <c r="K250" s="117"/>
      <c r="L250" s="117"/>
      <c r="M250" s="117"/>
      <c r="N250" s="117"/>
      <c r="O250" s="117"/>
      <c r="P250" s="117"/>
      <c r="Q250" s="137"/>
      <c r="R250" s="117"/>
    </row>
    <row r="251" spans="1:18" s="119" customFormat="1" x14ac:dyDescent="0.2">
      <c r="A251" s="117"/>
      <c r="B251" s="117"/>
      <c r="C251" s="117"/>
      <c r="D251" s="117"/>
      <c r="E251" s="148"/>
      <c r="F251" s="117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37"/>
      <c r="R251" s="117"/>
    </row>
    <row r="252" spans="1:18" s="119" customFormat="1" x14ac:dyDescent="0.2">
      <c r="A252" s="117"/>
      <c r="B252" s="117"/>
      <c r="C252" s="117"/>
      <c r="D252" s="117"/>
      <c r="E252" s="148"/>
      <c r="F252" s="117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37"/>
      <c r="R252" s="117"/>
    </row>
    <row r="253" spans="1:18" s="119" customFormat="1" x14ac:dyDescent="0.2">
      <c r="A253" s="117"/>
      <c r="B253" s="117"/>
      <c r="C253" s="117"/>
      <c r="D253" s="117"/>
      <c r="E253" s="148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37"/>
      <c r="R253" s="117"/>
    </row>
    <row r="254" spans="1:18" s="119" customFormat="1" x14ac:dyDescent="0.2">
      <c r="A254" s="117"/>
      <c r="B254" s="117"/>
      <c r="C254" s="117"/>
      <c r="D254" s="117"/>
      <c r="E254" s="148"/>
      <c r="F254" s="117"/>
      <c r="G254" s="117"/>
      <c r="H254" s="117"/>
      <c r="I254" s="117"/>
      <c r="J254" s="117"/>
      <c r="K254" s="117"/>
      <c r="L254" s="117"/>
      <c r="M254" s="117"/>
      <c r="N254" s="117"/>
      <c r="O254" s="117"/>
      <c r="P254" s="117"/>
      <c r="Q254" s="137"/>
      <c r="R254" s="117"/>
    </row>
    <row r="255" spans="1:18" s="119" customFormat="1" x14ac:dyDescent="0.2">
      <c r="A255" s="117"/>
      <c r="B255" s="117"/>
      <c r="C255" s="117"/>
      <c r="D255" s="117"/>
      <c r="E255" s="148"/>
      <c r="F255" s="117"/>
      <c r="G255" s="117"/>
      <c r="H255" s="117"/>
      <c r="I255" s="117"/>
      <c r="J255" s="117"/>
      <c r="K255" s="117"/>
      <c r="L255" s="117"/>
      <c r="M255" s="117"/>
      <c r="N255" s="117"/>
      <c r="O255" s="117"/>
      <c r="P255" s="117"/>
      <c r="Q255" s="137"/>
      <c r="R255" s="117"/>
    </row>
    <row r="256" spans="1:18" s="119" customFormat="1" x14ac:dyDescent="0.2">
      <c r="A256" s="117"/>
      <c r="B256" s="117"/>
      <c r="C256" s="117"/>
      <c r="D256" s="117"/>
      <c r="E256" s="148"/>
      <c r="F256" s="117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37"/>
      <c r="R256" s="117"/>
    </row>
    <row r="257" spans="1:18" s="119" customFormat="1" x14ac:dyDescent="0.2">
      <c r="A257" s="117"/>
      <c r="B257" s="117"/>
      <c r="C257" s="117"/>
      <c r="D257" s="117"/>
      <c r="E257" s="148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37"/>
      <c r="R257" s="117"/>
    </row>
    <row r="258" spans="1:18" s="119" customFormat="1" x14ac:dyDescent="0.2">
      <c r="A258" s="117"/>
      <c r="B258" s="117"/>
      <c r="C258" s="117"/>
      <c r="D258" s="117"/>
      <c r="E258" s="148"/>
      <c r="F258" s="117"/>
      <c r="G258" s="117"/>
      <c r="H258" s="117"/>
      <c r="I258" s="117"/>
      <c r="J258" s="117"/>
      <c r="K258" s="117"/>
      <c r="L258" s="117"/>
      <c r="M258" s="117"/>
      <c r="N258" s="117"/>
      <c r="O258" s="117"/>
      <c r="P258" s="117"/>
      <c r="Q258" s="137"/>
      <c r="R258" s="117"/>
    </row>
    <row r="259" spans="1:18" s="119" customFormat="1" x14ac:dyDescent="0.2">
      <c r="A259" s="117"/>
      <c r="B259" s="117"/>
      <c r="C259" s="117"/>
      <c r="D259" s="117"/>
      <c r="E259" s="148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37"/>
      <c r="R259" s="117"/>
    </row>
    <row r="260" spans="1:18" s="119" customFormat="1" x14ac:dyDescent="0.2">
      <c r="A260" s="117"/>
      <c r="B260" s="117"/>
      <c r="C260" s="117"/>
      <c r="D260" s="117"/>
      <c r="E260" s="148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37"/>
      <c r="R260" s="117"/>
    </row>
    <row r="261" spans="1:18" s="119" customFormat="1" x14ac:dyDescent="0.2">
      <c r="A261" s="117"/>
      <c r="B261" s="117"/>
      <c r="C261" s="117"/>
      <c r="D261" s="117"/>
      <c r="E261" s="148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37"/>
      <c r="R261" s="117"/>
    </row>
    <row r="262" spans="1:18" s="119" customFormat="1" x14ac:dyDescent="0.2">
      <c r="A262" s="117"/>
      <c r="B262" s="117"/>
      <c r="C262" s="117"/>
      <c r="D262" s="117"/>
      <c r="E262" s="148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37"/>
      <c r="R262" s="117"/>
    </row>
    <row r="263" spans="1:18" s="119" customFormat="1" x14ac:dyDescent="0.2">
      <c r="A263" s="117"/>
      <c r="B263" s="117"/>
      <c r="C263" s="117"/>
      <c r="D263" s="117"/>
      <c r="E263" s="148"/>
      <c r="F263" s="117"/>
      <c r="G263" s="117"/>
      <c r="H263" s="117"/>
      <c r="I263" s="117"/>
      <c r="J263" s="117"/>
      <c r="K263" s="117"/>
      <c r="L263" s="117"/>
      <c r="M263" s="117"/>
      <c r="N263" s="117"/>
      <c r="O263" s="117"/>
      <c r="P263" s="117"/>
      <c r="Q263" s="137"/>
      <c r="R263" s="117"/>
    </row>
    <row r="264" spans="1:18" s="119" customFormat="1" x14ac:dyDescent="0.2">
      <c r="A264" s="117"/>
      <c r="B264" s="117"/>
      <c r="C264" s="117"/>
      <c r="D264" s="117"/>
      <c r="E264" s="148"/>
      <c r="F264" s="117"/>
      <c r="G264" s="117"/>
      <c r="H264" s="117"/>
      <c r="I264" s="117"/>
      <c r="J264" s="117"/>
      <c r="K264" s="117"/>
      <c r="L264" s="117"/>
      <c r="M264" s="117"/>
      <c r="N264" s="117"/>
      <c r="O264" s="117"/>
      <c r="P264" s="117"/>
      <c r="Q264" s="137"/>
      <c r="R264" s="117"/>
    </row>
    <row r="265" spans="1:18" s="119" customFormat="1" x14ac:dyDescent="0.2">
      <c r="A265" s="117"/>
      <c r="B265" s="117"/>
      <c r="C265" s="117"/>
      <c r="D265" s="117"/>
      <c r="E265" s="148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37"/>
      <c r="R265" s="117"/>
    </row>
    <row r="266" spans="1:18" s="119" customFormat="1" x14ac:dyDescent="0.2">
      <c r="A266" s="117"/>
      <c r="B266" s="117"/>
      <c r="C266" s="117"/>
      <c r="D266" s="117"/>
      <c r="E266" s="148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37"/>
      <c r="R266" s="117"/>
    </row>
    <row r="267" spans="1:18" s="119" customFormat="1" x14ac:dyDescent="0.2">
      <c r="A267" s="117"/>
      <c r="B267" s="117"/>
      <c r="C267" s="117"/>
      <c r="D267" s="117"/>
      <c r="E267" s="148"/>
      <c r="F267" s="117"/>
      <c r="G267" s="117"/>
      <c r="H267" s="117"/>
      <c r="I267" s="117"/>
      <c r="J267" s="117"/>
      <c r="K267" s="117"/>
      <c r="L267" s="117"/>
      <c r="M267" s="117"/>
      <c r="N267" s="117"/>
      <c r="O267" s="117"/>
      <c r="P267" s="117"/>
      <c r="Q267" s="137"/>
      <c r="R267" s="117"/>
    </row>
    <row r="268" spans="1:18" s="119" customFormat="1" x14ac:dyDescent="0.2">
      <c r="A268" s="117"/>
      <c r="B268" s="117"/>
      <c r="C268" s="117"/>
      <c r="D268" s="117"/>
      <c r="E268" s="148"/>
      <c r="F268" s="117"/>
      <c r="G268" s="117"/>
      <c r="H268" s="117"/>
      <c r="I268" s="117"/>
      <c r="J268" s="117"/>
      <c r="K268" s="117"/>
      <c r="L268" s="117"/>
      <c r="M268" s="117"/>
      <c r="N268" s="117"/>
      <c r="O268" s="117"/>
      <c r="P268" s="117"/>
      <c r="Q268" s="137"/>
      <c r="R268" s="117"/>
    </row>
    <row r="269" spans="1:18" s="119" customFormat="1" x14ac:dyDescent="0.2">
      <c r="A269" s="117"/>
      <c r="B269" s="117"/>
      <c r="C269" s="117"/>
      <c r="D269" s="117"/>
      <c r="E269" s="148"/>
      <c r="F269" s="117"/>
      <c r="G269" s="117"/>
      <c r="H269" s="117"/>
      <c r="I269" s="117"/>
      <c r="J269" s="117"/>
      <c r="K269" s="117"/>
      <c r="L269" s="117"/>
      <c r="M269" s="117"/>
      <c r="N269" s="117"/>
      <c r="O269" s="117"/>
      <c r="P269" s="117"/>
      <c r="Q269" s="137"/>
      <c r="R269" s="117"/>
    </row>
    <row r="270" spans="1:18" s="119" customFormat="1" x14ac:dyDescent="0.2">
      <c r="A270" s="117"/>
      <c r="B270" s="117"/>
      <c r="C270" s="117"/>
      <c r="D270" s="117"/>
      <c r="E270" s="148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37"/>
      <c r="R270" s="117"/>
    </row>
    <row r="271" spans="1:18" s="119" customFormat="1" x14ac:dyDescent="0.2">
      <c r="A271" s="117"/>
      <c r="B271" s="117"/>
      <c r="C271" s="117"/>
      <c r="D271" s="117"/>
      <c r="E271" s="148"/>
      <c r="F271" s="117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37"/>
      <c r="R271" s="117"/>
    </row>
    <row r="272" spans="1:18" s="119" customFormat="1" x14ac:dyDescent="0.2">
      <c r="A272" s="117"/>
      <c r="B272" s="117"/>
      <c r="C272" s="117"/>
      <c r="D272" s="117"/>
      <c r="E272" s="148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  <c r="P272" s="117"/>
      <c r="Q272" s="137"/>
      <c r="R272" s="117"/>
    </row>
    <row r="273" spans="1:18" s="119" customFormat="1" x14ac:dyDescent="0.2">
      <c r="A273" s="117"/>
      <c r="B273" s="117"/>
      <c r="C273" s="117"/>
      <c r="D273" s="117"/>
      <c r="E273" s="148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37"/>
      <c r="R273" s="117"/>
    </row>
    <row r="274" spans="1:18" s="119" customFormat="1" x14ac:dyDescent="0.2">
      <c r="A274" s="117"/>
      <c r="B274" s="117"/>
      <c r="C274" s="117"/>
      <c r="D274" s="117"/>
      <c r="E274" s="148"/>
      <c r="F274" s="117"/>
      <c r="G274" s="117"/>
      <c r="H274" s="117"/>
      <c r="I274" s="117"/>
      <c r="J274" s="117"/>
      <c r="K274" s="117"/>
      <c r="L274" s="117"/>
      <c r="M274" s="117"/>
      <c r="N274" s="117"/>
      <c r="O274" s="117"/>
      <c r="P274" s="117"/>
      <c r="Q274" s="137"/>
      <c r="R274" s="117"/>
    </row>
    <row r="275" spans="1:18" s="119" customFormat="1" x14ac:dyDescent="0.2">
      <c r="A275" s="117"/>
      <c r="B275" s="117"/>
      <c r="C275" s="117"/>
      <c r="D275" s="117"/>
      <c r="E275" s="148"/>
      <c r="F275" s="117"/>
      <c r="G275" s="117"/>
      <c r="H275" s="117"/>
      <c r="I275" s="117"/>
      <c r="J275" s="117"/>
      <c r="K275" s="117"/>
      <c r="L275" s="117"/>
      <c r="M275" s="117"/>
      <c r="N275" s="117"/>
      <c r="O275" s="117"/>
      <c r="P275" s="117"/>
      <c r="Q275" s="137"/>
      <c r="R275" s="117"/>
    </row>
    <row r="276" spans="1:18" s="119" customFormat="1" x14ac:dyDescent="0.2">
      <c r="A276" s="117"/>
      <c r="B276" s="117"/>
      <c r="C276" s="117"/>
      <c r="D276" s="117"/>
      <c r="E276" s="148"/>
      <c r="F276" s="117"/>
      <c r="G276" s="117"/>
      <c r="H276" s="117"/>
      <c r="I276" s="117"/>
      <c r="J276" s="117"/>
      <c r="K276" s="117"/>
      <c r="L276" s="117"/>
      <c r="M276" s="117"/>
      <c r="N276" s="117"/>
      <c r="O276" s="117"/>
      <c r="P276" s="117"/>
      <c r="Q276" s="137"/>
      <c r="R276" s="117"/>
    </row>
    <row r="277" spans="1:18" s="119" customFormat="1" x14ac:dyDescent="0.2">
      <c r="A277" s="117"/>
      <c r="B277" s="117"/>
      <c r="C277" s="117"/>
      <c r="D277" s="117"/>
      <c r="E277" s="148"/>
      <c r="F277" s="117"/>
      <c r="G277" s="117"/>
      <c r="H277" s="117"/>
      <c r="I277" s="117"/>
      <c r="J277" s="117"/>
      <c r="K277" s="117"/>
      <c r="L277" s="117"/>
      <c r="M277" s="117"/>
      <c r="N277" s="117"/>
      <c r="O277" s="117"/>
      <c r="P277" s="117"/>
      <c r="Q277" s="137"/>
      <c r="R277" s="117"/>
    </row>
    <row r="278" spans="1:18" s="119" customFormat="1" x14ac:dyDescent="0.2">
      <c r="A278" s="117"/>
      <c r="B278" s="117"/>
      <c r="C278" s="117"/>
      <c r="D278" s="117"/>
      <c r="E278" s="148"/>
      <c r="F278" s="117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37"/>
      <c r="R278" s="117"/>
    </row>
    <row r="279" spans="1:18" s="119" customFormat="1" x14ac:dyDescent="0.2">
      <c r="A279" s="117"/>
      <c r="B279" s="117"/>
      <c r="C279" s="117"/>
      <c r="D279" s="117"/>
      <c r="E279" s="148"/>
      <c r="F279" s="117"/>
      <c r="G279" s="117"/>
      <c r="H279" s="117"/>
      <c r="I279" s="117"/>
      <c r="J279" s="117"/>
      <c r="K279" s="117"/>
      <c r="L279" s="117"/>
      <c r="M279" s="117"/>
      <c r="N279" s="117"/>
      <c r="O279" s="117"/>
      <c r="P279" s="117"/>
      <c r="Q279" s="137"/>
      <c r="R279" s="117"/>
    </row>
    <row r="280" spans="1:18" s="119" customFormat="1" x14ac:dyDescent="0.2">
      <c r="A280" s="117"/>
      <c r="B280" s="117"/>
      <c r="C280" s="117"/>
      <c r="D280" s="117"/>
      <c r="E280" s="148"/>
      <c r="F280" s="117"/>
      <c r="G280" s="117"/>
      <c r="H280" s="117"/>
      <c r="I280" s="117"/>
      <c r="J280" s="117"/>
      <c r="K280" s="117"/>
      <c r="L280" s="117"/>
      <c r="M280" s="117"/>
      <c r="N280" s="117"/>
      <c r="O280" s="117"/>
      <c r="P280" s="117"/>
      <c r="Q280" s="137"/>
      <c r="R280" s="117"/>
    </row>
    <row r="281" spans="1:18" s="119" customFormat="1" x14ac:dyDescent="0.2">
      <c r="A281" s="117"/>
      <c r="B281" s="117"/>
      <c r="C281" s="117"/>
      <c r="D281" s="117"/>
      <c r="E281" s="148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17"/>
      <c r="Q281" s="137"/>
      <c r="R281" s="117"/>
    </row>
    <row r="282" spans="1:18" s="119" customFormat="1" x14ac:dyDescent="0.2">
      <c r="A282" s="117"/>
      <c r="B282" s="117"/>
      <c r="C282" s="117"/>
      <c r="D282" s="117"/>
      <c r="E282" s="148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37"/>
      <c r="R282" s="117"/>
    </row>
    <row r="283" spans="1:18" s="119" customFormat="1" x14ac:dyDescent="0.2">
      <c r="A283" s="117"/>
      <c r="B283" s="117"/>
      <c r="C283" s="117"/>
      <c r="D283" s="117"/>
      <c r="E283" s="148"/>
      <c r="F283" s="117"/>
      <c r="G283" s="117"/>
      <c r="H283" s="117"/>
      <c r="I283" s="117"/>
      <c r="J283" s="117"/>
      <c r="K283" s="117"/>
      <c r="L283" s="117"/>
      <c r="M283" s="117"/>
      <c r="N283" s="117"/>
      <c r="O283" s="117"/>
      <c r="P283" s="117"/>
      <c r="Q283" s="137"/>
      <c r="R283" s="117"/>
    </row>
    <row r="284" spans="1:18" s="119" customFormat="1" x14ac:dyDescent="0.2">
      <c r="A284" s="117"/>
      <c r="B284" s="117"/>
      <c r="C284" s="117"/>
      <c r="D284" s="117"/>
      <c r="E284" s="148"/>
      <c r="F284" s="117"/>
      <c r="G284" s="117"/>
      <c r="H284" s="117"/>
      <c r="I284" s="117"/>
      <c r="J284" s="117"/>
      <c r="K284" s="117"/>
      <c r="L284" s="117"/>
      <c r="M284" s="117"/>
      <c r="N284" s="117"/>
      <c r="O284" s="117"/>
      <c r="P284" s="117"/>
      <c r="Q284" s="137"/>
      <c r="R284" s="117"/>
    </row>
    <row r="285" spans="1:18" s="119" customFormat="1" x14ac:dyDescent="0.2">
      <c r="A285" s="117"/>
      <c r="B285" s="117"/>
      <c r="C285" s="117"/>
      <c r="D285" s="117"/>
      <c r="E285" s="148"/>
      <c r="F285" s="117"/>
      <c r="G285" s="117"/>
      <c r="H285" s="117"/>
      <c r="I285" s="117"/>
      <c r="J285" s="117"/>
      <c r="K285" s="117"/>
      <c r="L285" s="117"/>
      <c r="M285" s="117"/>
      <c r="N285" s="117"/>
      <c r="O285" s="117"/>
      <c r="P285" s="117"/>
      <c r="Q285" s="137"/>
      <c r="R285" s="117"/>
    </row>
    <row r="286" spans="1:18" s="119" customFormat="1" x14ac:dyDescent="0.2">
      <c r="A286" s="117"/>
      <c r="B286" s="117"/>
      <c r="C286" s="117"/>
      <c r="D286" s="117"/>
      <c r="E286" s="148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117"/>
      <c r="Q286" s="137"/>
      <c r="R286" s="117"/>
    </row>
    <row r="287" spans="1:18" s="119" customFormat="1" x14ac:dyDescent="0.2">
      <c r="A287" s="117"/>
      <c r="B287" s="117"/>
      <c r="C287" s="117"/>
      <c r="D287" s="117"/>
      <c r="E287" s="148"/>
      <c r="F287" s="117"/>
      <c r="G287" s="117"/>
      <c r="H287" s="117"/>
      <c r="I287" s="117"/>
      <c r="J287" s="117"/>
      <c r="K287" s="117"/>
      <c r="L287" s="117"/>
      <c r="M287" s="117"/>
      <c r="N287" s="117"/>
      <c r="O287" s="117"/>
      <c r="P287" s="117"/>
      <c r="Q287" s="137"/>
      <c r="R287" s="117"/>
    </row>
    <row r="288" spans="1:18" s="119" customFormat="1" x14ac:dyDescent="0.2">
      <c r="A288" s="117"/>
      <c r="B288" s="117"/>
      <c r="C288" s="117"/>
      <c r="D288" s="117"/>
      <c r="E288" s="148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37"/>
      <c r="R288" s="117"/>
    </row>
    <row r="289" spans="1:18" s="119" customFormat="1" x14ac:dyDescent="0.2">
      <c r="A289" s="117"/>
      <c r="B289" s="117"/>
      <c r="C289" s="117"/>
      <c r="D289" s="117"/>
      <c r="E289" s="148"/>
      <c r="F289" s="117"/>
      <c r="G289" s="117"/>
      <c r="H289" s="117"/>
      <c r="I289" s="117"/>
      <c r="J289" s="117"/>
      <c r="K289" s="117"/>
      <c r="L289" s="117"/>
      <c r="M289" s="117"/>
      <c r="N289" s="117"/>
      <c r="O289" s="117"/>
      <c r="P289" s="117"/>
      <c r="Q289" s="137"/>
      <c r="R289" s="117"/>
    </row>
    <row r="290" spans="1:18" s="119" customFormat="1" x14ac:dyDescent="0.2">
      <c r="A290" s="117"/>
      <c r="B290" s="117"/>
      <c r="C290" s="117"/>
      <c r="D290" s="117"/>
      <c r="E290" s="148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17"/>
      <c r="Q290" s="137"/>
      <c r="R290" s="117"/>
    </row>
    <row r="291" spans="1:18" s="119" customFormat="1" x14ac:dyDescent="0.2">
      <c r="A291" s="117"/>
      <c r="B291" s="117"/>
      <c r="C291" s="117"/>
      <c r="D291" s="117"/>
      <c r="E291" s="148"/>
      <c r="F291" s="117"/>
      <c r="G291" s="117"/>
      <c r="H291" s="117"/>
      <c r="I291" s="117"/>
      <c r="J291" s="117"/>
      <c r="K291" s="117"/>
      <c r="L291" s="117"/>
      <c r="M291" s="117"/>
      <c r="N291" s="117"/>
      <c r="O291" s="117"/>
      <c r="P291" s="117"/>
      <c r="Q291" s="137"/>
      <c r="R291" s="117"/>
    </row>
    <row r="292" spans="1:18" s="119" customFormat="1" x14ac:dyDescent="0.2">
      <c r="A292" s="117"/>
      <c r="B292" s="117"/>
      <c r="C292" s="117"/>
      <c r="D292" s="117"/>
      <c r="E292" s="148"/>
      <c r="F292" s="117"/>
      <c r="G292" s="117"/>
      <c r="H292" s="117"/>
      <c r="I292" s="117"/>
      <c r="J292" s="117"/>
      <c r="K292" s="117"/>
      <c r="L292" s="117"/>
      <c r="M292" s="117"/>
      <c r="N292" s="117"/>
      <c r="O292" s="117"/>
      <c r="P292" s="117"/>
      <c r="Q292" s="137"/>
      <c r="R292" s="117"/>
    </row>
    <row r="293" spans="1:18" s="119" customFormat="1" x14ac:dyDescent="0.2">
      <c r="A293" s="117"/>
      <c r="B293" s="117"/>
      <c r="C293" s="117"/>
      <c r="D293" s="117"/>
      <c r="E293" s="148"/>
      <c r="F293" s="117"/>
      <c r="G293" s="117"/>
      <c r="H293" s="117"/>
      <c r="I293" s="117"/>
      <c r="J293" s="117"/>
      <c r="K293" s="117"/>
      <c r="L293" s="117"/>
      <c r="M293" s="117"/>
      <c r="N293" s="117"/>
      <c r="O293" s="117"/>
      <c r="P293" s="117"/>
      <c r="Q293" s="137"/>
      <c r="R293" s="117"/>
    </row>
    <row r="294" spans="1:18" s="119" customFormat="1" x14ac:dyDescent="0.2">
      <c r="A294" s="117"/>
      <c r="B294" s="117"/>
      <c r="C294" s="117"/>
      <c r="D294" s="117"/>
      <c r="E294" s="148"/>
      <c r="F294" s="117"/>
      <c r="G294" s="117"/>
      <c r="H294" s="117"/>
      <c r="I294" s="117"/>
      <c r="J294" s="117"/>
      <c r="K294" s="117"/>
      <c r="L294" s="117"/>
      <c r="M294" s="117"/>
      <c r="N294" s="117"/>
      <c r="O294" s="117"/>
      <c r="P294" s="117"/>
      <c r="Q294" s="137"/>
      <c r="R294" s="117"/>
    </row>
    <row r="295" spans="1:18" s="119" customFormat="1" x14ac:dyDescent="0.2">
      <c r="A295" s="117"/>
      <c r="B295" s="117"/>
      <c r="C295" s="117"/>
      <c r="D295" s="117"/>
      <c r="E295" s="148"/>
      <c r="F295" s="117"/>
      <c r="G295" s="117"/>
      <c r="H295" s="117"/>
      <c r="I295" s="117"/>
      <c r="J295" s="117"/>
      <c r="K295" s="117"/>
      <c r="L295" s="117"/>
      <c r="M295" s="117"/>
      <c r="N295" s="117"/>
      <c r="O295" s="117"/>
      <c r="P295" s="117"/>
      <c r="Q295" s="137"/>
      <c r="R295" s="117"/>
    </row>
    <row r="296" spans="1:18" s="119" customFormat="1" x14ac:dyDescent="0.2">
      <c r="A296" s="117"/>
      <c r="B296" s="117"/>
      <c r="C296" s="117"/>
      <c r="D296" s="117"/>
      <c r="E296" s="148"/>
      <c r="F296" s="117"/>
      <c r="G296" s="117"/>
      <c r="H296" s="117"/>
      <c r="I296" s="117"/>
      <c r="J296" s="117"/>
      <c r="K296" s="117"/>
      <c r="L296" s="117"/>
      <c r="M296" s="117"/>
      <c r="N296" s="117"/>
      <c r="O296" s="117"/>
      <c r="P296" s="117"/>
      <c r="Q296" s="137"/>
      <c r="R296" s="117"/>
    </row>
    <row r="297" spans="1:18" s="119" customFormat="1" x14ac:dyDescent="0.2">
      <c r="A297" s="117"/>
      <c r="B297" s="117"/>
      <c r="C297" s="117"/>
      <c r="D297" s="117"/>
      <c r="E297" s="148"/>
      <c r="F297" s="117"/>
      <c r="G297" s="117"/>
      <c r="H297" s="117"/>
      <c r="I297" s="117"/>
      <c r="J297" s="117"/>
      <c r="K297" s="117"/>
      <c r="L297" s="117"/>
      <c r="M297" s="117"/>
      <c r="N297" s="117"/>
      <c r="O297" s="117"/>
      <c r="P297" s="117"/>
      <c r="Q297" s="137"/>
      <c r="R297" s="117"/>
    </row>
    <row r="298" spans="1:18" s="119" customFormat="1" x14ac:dyDescent="0.2">
      <c r="A298" s="117"/>
      <c r="B298" s="117"/>
      <c r="C298" s="117"/>
      <c r="D298" s="117"/>
      <c r="E298" s="148"/>
      <c r="F298" s="117"/>
      <c r="G298" s="117"/>
      <c r="H298" s="117"/>
      <c r="I298" s="117"/>
      <c r="J298" s="117"/>
      <c r="K298" s="117"/>
      <c r="L298" s="117"/>
      <c r="M298" s="117"/>
      <c r="N298" s="117"/>
      <c r="O298" s="117"/>
      <c r="P298" s="117"/>
      <c r="Q298" s="137"/>
      <c r="R298" s="117"/>
    </row>
    <row r="299" spans="1:18" s="119" customFormat="1" x14ac:dyDescent="0.2">
      <c r="A299" s="117"/>
      <c r="B299" s="117"/>
      <c r="C299" s="117"/>
      <c r="D299" s="117"/>
      <c r="E299" s="148"/>
      <c r="F299" s="117"/>
      <c r="G299" s="117"/>
      <c r="H299" s="117"/>
      <c r="I299" s="117"/>
      <c r="J299" s="117"/>
      <c r="K299" s="117"/>
      <c r="L299" s="117"/>
      <c r="M299" s="117"/>
      <c r="N299" s="117"/>
      <c r="O299" s="117"/>
      <c r="P299" s="117"/>
      <c r="Q299" s="137"/>
      <c r="R299" s="117"/>
    </row>
    <row r="300" spans="1:18" s="119" customFormat="1" x14ac:dyDescent="0.2">
      <c r="A300" s="117"/>
      <c r="B300" s="117"/>
      <c r="C300" s="117"/>
      <c r="D300" s="117"/>
      <c r="E300" s="148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117"/>
      <c r="Q300" s="137"/>
      <c r="R300" s="117"/>
    </row>
    <row r="301" spans="1:18" s="119" customFormat="1" x14ac:dyDescent="0.2">
      <c r="A301" s="117"/>
      <c r="B301" s="117"/>
      <c r="C301" s="117"/>
      <c r="D301" s="117"/>
      <c r="E301" s="148"/>
      <c r="F301" s="117"/>
      <c r="G301" s="117"/>
      <c r="H301" s="117"/>
      <c r="I301" s="117"/>
      <c r="J301" s="117"/>
      <c r="K301" s="117"/>
      <c r="L301" s="117"/>
      <c r="M301" s="117"/>
      <c r="N301" s="117"/>
      <c r="O301" s="117"/>
      <c r="P301" s="117"/>
      <c r="Q301" s="137"/>
      <c r="R301" s="117"/>
    </row>
    <row r="302" spans="1:18" s="119" customFormat="1" x14ac:dyDescent="0.2">
      <c r="A302" s="117"/>
      <c r="B302" s="117"/>
      <c r="C302" s="117"/>
      <c r="D302" s="117"/>
      <c r="E302" s="148"/>
      <c r="F302" s="117"/>
      <c r="G302" s="117"/>
      <c r="H302" s="117"/>
      <c r="I302" s="117"/>
      <c r="J302" s="117"/>
      <c r="K302" s="117"/>
      <c r="L302" s="117"/>
      <c r="M302" s="117"/>
      <c r="N302" s="117"/>
      <c r="O302" s="117"/>
      <c r="P302" s="117"/>
      <c r="Q302" s="137"/>
      <c r="R302" s="117"/>
    </row>
    <row r="303" spans="1:18" s="119" customFormat="1" x14ac:dyDescent="0.2">
      <c r="A303" s="117"/>
      <c r="B303" s="117"/>
      <c r="C303" s="117"/>
      <c r="D303" s="117"/>
      <c r="E303" s="148"/>
      <c r="F303" s="117"/>
      <c r="G303" s="117"/>
      <c r="H303" s="117"/>
      <c r="I303" s="117"/>
      <c r="J303" s="117"/>
      <c r="K303" s="117"/>
      <c r="L303" s="117"/>
      <c r="M303" s="117"/>
      <c r="N303" s="117"/>
      <c r="O303" s="117"/>
      <c r="P303" s="117"/>
      <c r="Q303" s="137"/>
      <c r="R303" s="117"/>
    </row>
    <row r="304" spans="1:18" s="119" customFormat="1" x14ac:dyDescent="0.2">
      <c r="A304" s="117"/>
      <c r="B304" s="117"/>
      <c r="C304" s="117"/>
      <c r="D304" s="117"/>
      <c r="E304" s="148"/>
      <c r="F304" s="117"/>
      <c r="G304" s="117"/>
      <c r="H304" s="117"/>
      <c r="I304" s="117"/>
      <c r="J304" s="117"/>
      <c r="K304" s="117"/>
      <c r="L304" s="117"/>
      <c r="M304" s="117"/>
      <c r="N304" s="117"/>
      <c r="O304" s="117"/>
      <c r="P304" s="117"/>
      <c r="Q304" s="137"/>
      <c r="R304" s="117"/>
    </row>
    <row r="305" spans="1:18" s="119" customFormat="1" x14ac:dyDescent="0.2">
      <c r="A305" s="117"/>
      <c r="B305" s="117"/>
      <c r="C305" s="117"/>
      <c r="D305" s="117"/>
      <c r="E305" s="148"/>
      <c r="F305" s="117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37"/>
      <c r="R305" s="117"/>
    </row>
    <row r="306" spans="1:18" s="119" customFormat="1" x14ac:dyDescent="0.2">
      <c r="A306" s="117"/>
      <c r="B306" s="117"/>
      <c r="C306" s="117"/>
      <c r="D306" s="117"/>
      <c r="E306" s="148"/>
      <c r="F306" s="117"/>
      <c r="G306" s="117"/>
      <c r="H306" s="117"/>
      <c r="I306" s="117"/>
      <c r="J306" s="117"/>
      <c r="K306" s="117"/>
      <c r="L306" s="117"/>
      <c r="M306" s="117"/>
      <c r="N306" s="117"/>
      <c r="O306" s="117"/>
      <c r="P306" s="117"/>
      <c r="Q306" s="137"/>
      <c r="R306" s="117"/>
    </row>
    <row r="307" spans="1:18" s="119" customFormat="1" x14ac:dyDescent="0.2">
      <c r="A307" s="117"/>
      <c r="B307" s="117"/>
      <c r="C307" s="117"/>
      <c r="D307" s="117"/>
      <c r="E307" s="148"/>
      <c r="F307" s="117"/>
      <c r="G307" s="117"/>
      <c r="H307" s="117"/>
      <c r="I307" s="117"/>
      <c r="J307" s="117"/>
      <c r="K307" s="117"/>
      <c r="L307" s="117"/>
      <c r="M307" s="117"/>
      <c r="N307" s="117"/>
      <c r="O307" s="117"/>
      <c r="P307" s="117"/>
      <c r="Q307" s="137"/>
      <c r="R307" s="117"/>
    </row>
    <row r="308" spans="1:18" s="119" customFormat="1" x14ac:dyDescent="0.2">
      <c r="A308" s="117"/>
      <c r="B308" s="117"/>
      <c r="C308" s="117"/>
      <c r="D308" s="117"/>
      <c r="E308" s="148"/>
      <c r="F308" s="117"/>
      <c r="G308" s="117"/>
      <c r="H308" s="117"/>
      <c r="I308" s="117"/>
      <c r="J308" s="117"/>
      <c r="K308" s="117"/>
      <c r="L308" s="117"/>
      <c r="M308" s="117"/>
      <c r="N308" s="117"/>
      <c r="O308" s="117"/>
      <c r="P308" s="117"/>
      <c r="Q308" s="137"/>
      <c r="R308" s="117"/>
    </row>
    <row r="309" spans="1:18" s="119" customFormat="1" x14ac:dyDescent="0.2">
      <c r="A309" s="117"/>
      <c r="B309" s="117"/>
      <c r="C309" s="117"/>
      <c r="D309" s="117"/>
      <c r="E309" s="148"/>
      <c r="F309" s="117"/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  <c r="Q309" s="137"/>
      <c r="R309" s="117"/>
    </row>
    <row r="310" spans="1:18" s="119" customFormat="1" x14ac:dyDescent="0.2">
      <c r="A310" s="117"/>
      <c r="B310" s="117"/>
      <c r="C310" s="117"/>
      <c r="D310" s="117"/>
      <c r="E310" s="148"/>
      <c r="F310" s="117"/>
      <c r="G310" s="117"/>
      <c r="H310" s="117"/>
      <c r="I310" s="117"/>
      <c r="J310" s="117"/>
      <c r="K310" s="117"/>
      <c r="L310" s="117"/>
      <c r="M310" s="117"/>
      <c r="N310" s="117"/>
      <c r="O310" s="117"/>
      <c r="P310" s="117"/>
      <c r="Q310" s="137"/>
      <c r="R310" s="117"/>
    </row>
    <row r="311" spans="1:18" s="119" customFormat="1" x14ac:dyDescent="0.2">
      <c r="A311" s="117"/>
      <c r="B311" s="117"/>
      <c r="C311" s="117"/>
      <c r="D311" s="117"/>
      <c r="E311" s="148"/>
      <c r="F311" s="117"/>
      <c r="G311" s="117"/>
      <c r="H311" s="117"/>
      <c r="I311" s="117"/>
      <c r="J311" s="117"/>
      <c r="K311" s="117"/>
      <c r="L311" s="117"/>
      <c r="M311" s="117"/>
      <c r="N311" s="117"/>
      <c r="O311" s="117"/>
      <c r="P311" s="117"/>
      <c r="Q311" s="137"/>
      <c r="R311" s="117"/>
    </row>
    <row r="312" spans="1:18" s="119" customFormat="1" x14ac:dyDescent="0.2">
      <c r="A312" s="117"/>
      <c r="B312" s="117"/>
      <c r="C312" s="117"/>
      <c r="D312" s="117"/>
      <c r="E312" s="148"/>
      <c r="F312" s="117"/>
      <c r="G312" s="117"/>
      <c r="H312" s="117"/>
      <c r="I312" s="117"/>
      <c r="J312" s="117"/>
      <c r="K312" s="117"/>
      <c r="L312" s="117"/>
      <c r="M312" s="117"/>
      <c r="N312" s="117"/>
      <c r="O312" s="117"/>
      <c r="P312" s="117"/>
      <c r="Q312" s="137"/>
      <c r="R312" s="117"/>
    </row>
    <row r="313" spans="1:18" s="119" customFormat="1" x14ac:dyDescent="0.2">
      <c r="A313" s="117"/>
      <c r="B313" s="117"/>
      <c r="C313" s="117"/>
      <c r="D313" s="117"/>
      <c r="E313" s="148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37"/>
      <c r="R313" s="117"/>
    </row>
    <row r="314" spans="1:18" s="119" customFormat="1" x14ac:dyDescent="0.2">
      <c r="A314" s="117"/>
      <c r="B314" s="117"/>
      <c r="C314" s="117"/>
      <c r="D314" s="117"/>
      <c r="E314" s="148"/>
      <c r="F314" s="117"/>
      <c r="G314" s="117"/>
      <c r="H314" s="117"/>
      <c r="I314" s="117"/>
      <c r="J314" s="117"/>
      <c r="K314" s="117"/>
      <c r="L314" s="117"/>
      <c r="M314" s="117"/>
      <c r="N314" s="117"/>
      <c r="O314" s="117"/>
      <c r="P314" s="117"/>
      <c r="Q314" s="137"/>
      <c r="R314" s="117"/>
    </row>
    <row r="315" spans="1:18" s="119" customFormat="1" x14ac:dyDescent="0.2">
      <c r="A315" s="117"/>
      <c r="B315" s="117"/>
      <c r="C315" s="117"/>
      <c r="D315" s="117"/>
      <c r="E315" s="148"/>
      <c r="F315" s="117"/>
      <c r="G315" s="117"/>
      <c r="H315" s="117"/>
      <c r="I315" s="117"/>
      <c r="J315" s="117"/>
      <c r="K315" s="117"/>
      <c r="L315" s="117"/>
      <c r="M315" s="117"/>
      <c r="N315" s="117"/>
      <c r="O315" s="117"/>
      <c r="P315" s="117"/>
      <c r="Q315" s="137"/>
      <c r="R315" s="117"/>
    </row>
    <row r="316" spans="1:18" s="119" customFormat="1" x14ac:dyDescent="0.2">
      <c r="A316" s="117"/>
      <c r="B316" s="117"/>
      <c r="C316" s="117"/>
      <c r="D316" s="117"/>
      <c r="E316" s="148"/>
      <c r="F316" s="117"/>
      <c r="G316" s="117"/>
      <c r="H316" s="117"/>
      <c r="I316" s="117"/>
      <c r="J316" s="117"/>
      <c r="K316" s="117"/>
      <c r="L316" s="117"/>
      <c r="M316" s="117"/>
      <c r="N316" s="117"/>
      <c r="O316" s="117"/>
      <c r="P316" s="117"/>
      <c r="Q316" s="137"/>
      <c r="R316" s="117"/>
    </row>
    <row r="317" spans="1:18" s="119" customFormat="1" x14ac:dyDescent="0.2">
      <c r="A317" s="117"/>
      <c r="B317" s="117"/>
      <c r="C317" s="117"/>
      <c r="D317" s="117"/>
      <c r="E317" s="148"/>
      <c r="F317" s="117"/>
      <c r="G317" s="117"/>
      <c r="H317" s="117"/>
      <c r="I317" s="117"/>
      <c r="J317" s="117"/>
      <c r="K317" s="117"/>
      <c r="L317" s="117"/>
      <c r="M317" s="117"/>
      <c r="N317" s="117"/>
      <c r="O317" s="117"/>
      <c r="P317" s="117"/>
      <c r="Q317" s="137"/>
      <c r="R317" s="117"/>
    </row>
    <row r="318" spans="1:18" s="119" customFormat="1" x14ac:dyDescent="0.2">
      <c r="A318" s="117"/>
      <c r="B318" s="117"/>
      <c r="C318" s="117"/>
      <c r="D318" s="117"/>
      <c r="E318" s="148"/>
      <c r="F318" s="117"/>
      <c r="G318" s="117"/>
      <c r="H318" s="117"/>
      <c r="I318" s="117"/>
      <c r="J318" s="117"/>
      <c r="K318" s="117"/>
      <c r="L318" s="117"/>
      <c r="M318" s="117"/>
      <c r="N318" s="117"/>
      <c r="O318" s="117"/>
      <c r="P318" s="117"/>
      <c r="Q318" s="137"/>
      <c r="R318" s="117"/>
    </row>
    <row r="319" spans="1:18" s="119" customFormat="1" x14ac:dyDescent="0.2">
      <c r="A319" s="117"/>
      <c r="B319" s="117"/>
      <c r="C319" s="117"/>
      <c r="D319" s="117"/>
      <c r="E319" s="148"/>
      <c r="F319" s="117"/>
      <c r="G319" s="117"/>
      <c r="H319" s="117"/>
      <c r="I319" s="117"/>
      <c r="J319" s="117"/>
      <c r="K319" s="117"/>
      <c r="L319" s="117"/>
      <c r="M319" s="117"/>
      <c r="N319" s="117"/>
      <c r="O319" s="117"/>
      <c r="P319" s="117"/>
      <c r="Q319" s="137"/>
      <c r="R319" s="117"/>
    </row>
    <row r="320" spans="1:18" s="119" customFormat="1" x14ac:dyDescent="0.2">
      <c r="A320" s="117"/>
      <c r="B320" s="117"/>
      <c r="C320" s="117"/>
      <c r="D320" s="117"/>
      <c r="E320" s="148"/>
      <c r="F320" s="117"/>
      <c r="G320" s="117"/>
      <c r="H320" s="117"/>
      <c r="I320" s="117"/>
      <c r="J320" s="117"/>
      <c r="K320" s="117"/>
      <c r="L320" s="117"/>
      <c r="M320" s="117"/>
      <c r="N320" s="117"/>
      <c r="O320" s="117"/>
      <c r="P320" s="117"/>
      <c r="Q320" s="137"/>
      <c r="R320" s="117"/>
    </row>
    <row r="321" spans="1:18" s="119" customFormat="1" x14ac:dyDescent="0.2">
      <c r="A321" s="117"/>
      <c r="B321" s="117"/>
      <c r="C321" s="117"/>
      <c r="D321" s="117"/>
      <c r="E321" s="148"/>
      <c r="F321" s="117"/>
      <c r="G321" s="117"/>
      <c r="H321" s="117"/>
      <c r="I321" s="117"/>
      <c r="J321" s="117"/>
      <c r="K321" s="117"/>
      <c r="L321" s="117"/>
      <c r="M321" s="117"/>
      <c r="N321" s="117"/>
      <c r="O321" s="117"/>
      <c r="P321" s="117"/>
      <c r="Q321" s="137"/>
      <c r="R321" s="117"/>
    </row>
    <row r="322" spans="1:18" s="119" customFormat="1" x14ac:dyDescent="0.2">
      <c r="A322" s="117"/>
      <c r="B322" s="117"/>
      <c r="C322" s="117"/>
      <c r="D322" s="117"/>
      <c r="E322" s="148"/>
      <c r="F322" s="117"/>
      <c r="G322" s="117"/>
      <c r="H322" s="117"/>
      <c r="I322" s="117"/>
      <c r="J322" s="117"/>
      <c r="K322" s="117"/>
      <c r="L322" s="117"/>
      <c r="M322" s="117"/>
      <c r="N322" s="117"/>
      <c r="O322" s="117"/>
      <c r="P322" s="117"/>
      <c r="Q322" s="137"/>
      <c r="R322" s="117"/>
    </row>
    <row r="323" spans="1:18" s="119" customFormat="1" x14ac:dyDescent="0.2">
      <c r="A323" s="117"/>
      <c r="B323" s="117"/>
      <c r="C323" s="117"/>
      <c r="D323" s="117"/>
      <c r="E323" s="148"/>
      <c r="F323" s="117"/>
      <c r="G323" s="117"/>
      <c r="H323" s="117"/>
      <c r="I323" s="117"/>
      <c r="J323" s="117"/>
      <c r="K323" s="117"/>
      <c r="L323" s="117"/>
      <c r="M323" s="117"/>
      <c r="N323" s="117"/>
      <c r="O323" s="117"/>
      <c r="P323" s="117"/>
      <c r="Q323" s="137"/>
      <c r="R323" s="117"/>
    </row>
    <row r="324" spans="1:18" s="119" customFormat="1" x14ac:dyDescent="0.2">
      <c r="A324" s="117"/>
      <c r="B324" s="117"/>
      <c r="C324" s="117"/>
      <c r="D324" s="117"/>
      <c r="E324" s="148"/>
      <c r="F324" s="117"/>
      <c r="G324" s="117"/>
      <c r="H324" s="117"/>
      <c r="I324" s="117"/>
      <c r="J324" s="117"/>
      <c r="K324" s="117"/>
      <c r="L324" s="117"/>
      <c r="M324" s="117"/>
      <c r="N324" s="117"/>
      <c r="O324" s="117"/>
      <c r="P324" s="117"/>
      <c r="Q324" s="137"/>
      <c r="R324" s="117"/>
    </row>
    <row r="325" spans="1:18" s="119" customFormat="1" x14ac:dyDescent="0.2">
      <c r="A325" s="117"/>
      <c r="B325" s="117"/>
      <c r="C325" s="117"/>
      <c r="D325" s="117"/>
      <c r="E325" s="148"/>
      <c r="F325" s="117"/>
      <c r="G325" s="117"/>
      <c r="H325" s="117"/>
      <c r="I325" s="117"/>
      <c r="J325" s="117"/>
      <c r="K325" s="117"/>
      <c r="L325" s="117"/>
      <c r="M325" s="117"/>
      <c r="N325" s="117"/>
      <c r="O325" s="117"/>
      <c r="P325" s="117"/>
      <c r="Q325" s="137"/>
      <c r="R325" s="117"/>
    </row>
    <row r="326" spans="1:18" s="119" customFormat="1" x14ac:dyDescent="0.2">
      <c r="A326" s="117"/>
      <c r="B326" s="117"/>
      <c r="C326" s="117"/>
      <c r="D326" s="117"/>
      <c r="E326" s="148"/>
      <c r="F326" s="117"/>
      <c r="G326" s="117"/>
      <c r="H326" s="117"/>
      <c r="I326" s="117"/>
      <c r="J326" s="117"/>
      <c r="K326" s="117"/>
      <c r="L326" s="117"/>
      <c r="M326" s="117"/>
      <c r="N326" s="117"/>
      <c r="O326" s="117"/>
      <c r="P326" s="117"/>
      <c r="Q326" s="137"/>
      <c r="R326" s="117"/>
    </row>
    <row r="327" spans="1:18" s="119" customFormat="1" x14ac:dyDescent="0.2">
      <c r="A327" s="117"/>
      <c r="B327" s="117"/>
      <c r="C327" s="117"/>
      <c r="D327" s="117"/>
      <c r="E327" s="148"/>
      <c r="F327" s="117"/>
      <c r="G327" s="117"/>
      <c r="H327" s="117"/>
      <c r="I327" s="117"/>
      <c r="J327" s="117"/>
      <c r="K327" s="117"/>
      <c r="L327" s="117"/>
      <c r="M327" s="117"/>
      <c r="N327" s="117"/>
      <c r="O327" s="117"/>
      <c r="P327" s="117"/>
      <c r="Q327" s="137"/>
      <c r="R327" s="117"/>
    </row>
    <row r="328" spans="1:18" s="119" customFormat="1" x14ac:dyDescent="0.2">
      <c r="A328" s="117"/>
      <c r="B328" s="117"/>
      <c r="C328" s="117"/>
      <c r="D328" s="117"/>
      <c r="E328" s="148"/>
      <c r="F328" s="117"/>
      <c r="G328" s="117"/>
      <c r="H328" s="117"/>
      <c r="I328" s="117"/>
      <c r="J328" s="117"/>
      <c r="K328" s="117"/>
      <c r="L328" s="117"/>
      <c r="M328" s="117"/>
      <c r="N328" s="117"/>
      <c r="O328" s="117"/>
      <c r="P328" s="117"/>
      <c r="Q328" s="137"/>
      <c r="R328" s="117"/>
    </row>
    <row r="329" spans="1:18" s="119" customFormat="1" x14ac:dyDescent="0.2">
      <c r="A329" s="117"/>
      <c r="B329" s="117"/>
      <c r="C329" s="117"/>
      <c r="D329" s="117"/>
      <c r="E329" s="148"/>
      <c r="F329" s="117"/>
      <c r="G329" s="117"/>
      <c r="H329" s="117"/>
      <c r="I329" s="117"/>
      <c r="J329" s="117"/>
      <c r="K329" s="117"/>
      <c r="L329" s="117"/>
      <c r="M329" s="117"/>
      <c r="N329" s="117"/>
      <c r="O329" s="117"/>
      <c r="P329" s="117"/>
      <c r="Q329" s="137"/>
      <c r="R329" s="117"/>
    </row>
    <row r="330" spans="1:18" s="119" customFormat="1" x14ac:dyDescent="0.2">
      <c r="A330" s="117"/>
      <c r="B330" s="117"/>
      <c r="C330" s="117"/>
      <c r="D330" s="117"/>
      <c r="E330" s="148"/>
      <c r="F330" s="117"/>
      <c r="G330" s="117"/>
      <c r="H330" s="117"/>
      <c r="I330" s="117"/>
      <c r="J330" s="117"/>
      <c r="K330" s="117"/>
      <c r="L330" s="117"/>
      <c r="M330" s="117"/>
      <c r="N330" s="117"/>
      <c r="O330" s="117"/>
      <c r="P330" s="117"/>
      <c r="Q330" s="137"/>
      <c r="R330" s="117"/>
    </row>
    <row r="331" spans="1:18" s="119" customFormat="1" x14ac:dyDescent="0.2">
      <c r="A331" s="117"/>
      <c r="B331" s="117"/>
      <c r="C331" s="117"/>
      <c r="D331" s="117"/>
      <c r="E331" s="148"/>
      <c r="F331" s="117"/>
      <c r="G331" s="117"/>
      <c r="H331" s="117"/>
      <c r="I331" s="117"/>
      <c r="J331" s="117"/>
      <c r="K331" s="117"/>
      <c r="L331" s="117"/>
      <c r="M331" s="117"/>
      <c r="N331" s="117"/>
      <c r="O331" s="117"/>
      <c r="P331" s="117"/>
      <c r="Q331" s="137"/>
      <c r="R331" s="117"/>
    </row>
    <row r="332" spans="1:18" s="119" customFormat="1" x14ac:dyDescent="0.2">
      <c r="A332" s="117"/>
      <c r="B332" s="117"/>
      <c r="C332" s="117"/>
      <c r="D332" s="117"/>
      <c r="E332" s="148"/>
      <c r="F332" s="117"/>
      <c r="G332" s="117"/>
      <c r="H332" s="117"/>
      <c r="I332" s="117"/>
      <c r="J332" s="117"/>
      <c r="K332" s="117"/>
      <c r="L332" s="117"/>
      <c r="M332" s="117"/>
      <c r="N332" s="117"/>
      <c r="O332" s="117"/>
      <c r="P332" s="117"/>
      <c r="Q332" s="137"/>
      <c r="R332" s="117"/>
    </row>
    <row r="333" spans="1:18" s="119" customFormat="1" x14ac:dyDescent="0.2">
      <c r="A333" s="117"/>
      <c r="B333" s="117"/>
      <c r="C333" s="117"/>
      <c r="D333" s="117"/>
      <c r="E333" s="148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117"/>
      <c r="Q333" s="137"/>
      <c r="R333" s="117"/>
    </row>
    <row r="334" spans="1:18" s="119" customFormat="1" x14ac:dyDescent="0.2">
      <c r="A334" s="117"/>
      <c r="B334" s="117"/>
      <c r="C334" s="117"/>
      <c r="D334" s="117"/>
      <c r="E334" s="148"/>
      <c r="F334" s="117"/>
      <c r="G334" s="117"/>
      <c r="H334" s="117"/>
      <c r="I334" s="117"/>
      <c r="J334" s="117"/>
      <c r="K334" s="117"/>
      <c r="L334" s="117"/>
      <c r="M334" s="117"/>
      <c r="N334" s="117"/>
      <c r="O334" s="117"/>
      <c r="P334" s="117"/>
      <c r="Q334" s="137"/>
      <c r="R334" s="117"/>
    </row>
    <row r="335" spans="1:18" s="119" customFormat="1" x14ac:dyDescent="0.2">
      <c r="A335" s="117"/>
      <c r="B335" s="117"/>
      <c r="C335" s="117"/>
      <c r="D335" s="117"/>
      <c r="E335" s="148"/>
      <c r="F335" s="117"/>
      <c r="G335" s="117"/>
      <c r="H335" s="117"/>
      <c r="I335" s="117"/>
      <c r="J335" s="117"/>
      <c r="K335" s="117"/>
      <c r="L335" s="117"/>
      <c r="M335" s="117"/>
      <c r="N335" s="117"/>
      <c r="O335" s="117"/>
      <c r="P335" s="117"/>
      <c r="Q335" s="137"/>
      <c r="R335" s="117"/>
    </row>
    <row r="336" spans="1:18" s="119" customFormat="1" x14ac:dyDescent="0.2">
      <c r="A336" s="117"/>
      <c r="B336" s="117"/>
      <c r="C336" s="117"/>
      <c r="D336" s="117"/>
      <c r="E336" s="148"/>
      <c r="F336" s="117"/>
      <c r="G336" s="117"/>
      <c r="H336" s="117"/>
      <c r="I336" s="117"/>
      <c r="J336" s="117"/>
      <c r="K336" s="117"/>
      <c r="L336" s="117"/>
      <c r="M336" s="117"/>
      <c r="N336" s="117"/>
      <c r="O336" s="117"/>
      <c r="P336" s="117"/>
      <c r="Q336" s="137"/>
      <c r="R336" s="117"/>
    </row>
    <row r="337" spans="1:2334" s="119" customFormat="1" ht="36" customHeight="1" x14ac:dyDescent="0.2">
      <c r="A337" s="117"/>
      <c r="B337" s="117"/>
      <c r="C337" s="117"/>
      <c r="D337" s="117"/>
      <c r="E337" s="148"/>
      <c r="F337" s="117"/>
      <c r="G337" s="117"/>
      <c r="H337" s="117"/>
      <c r="I337" s="117"/>
      <c r="J337" s="117"/>
      <c r="K337" s="117"/>
      <c r="L337" s="117"/>
      <c r="M337" s="117"/>
      <c r="N337" s="117"/>
      <c r="O337" s="117"/>
      <c r="P337" s="117"/>
      <c r="Q337" s="137"/>
      <c r="R337" s="117"/>
    </row>
    <row r="338" spans="1:2334" s="119" customFormat="1" x14ac:dyDescent="0.2">
      <c r="A338" s="117"/>
      <c r="B338" s="117"/>
      <c r="C338" s="117"/>
      <c r="D338" s="117"/>
      <c r="E338" s="148"/>
      <c r="F338" s="117"/>
      <c r="G338" s="117"/>
      <c r="H338" s="117"/>
      <c r="I338" s="117"/>
      <c r="J338" s="117"/>
      <c r="K338" s="117"/>
      <c r="L338" s="117"/>
      <c r="M338" s="117"/>
      <c r="N338" s="117"/>
      <c r="O338" s="117"/>
      <c r="P338" s="117"/>
      <c r="Q338" s="137"/>
      <c r="R338" s="117"/>
    </row>
    <row r="339" spans="1:2334" s="139" customFormat="1" ht="39.75" customHeight="1" x14ac:dyDescent="0.2">
      <c r="A339" s="117"/>
      <c r="B339" s="117"/>
      <c r="C339" s="117"/>
      <c r="D339" s="117"/>
      <c r="E339" s="148"/>
      <c r="F339" s="117"/>
      <c r="G339" s="117"/>
      <c r="H339" s="117"/>
      <c r="I339" s="117"/>
      <c r="J339" s="117"/>
      <c r="K339" s="117"/>
      <c r="L339" s="117"/>
      <c r="M339" s="117"/>
      <c r="N339" s="117"/>
      <c r="O339" s="117"/>
      <c r="P339" s="117"/>
      <c r="Q339" s="137"/>
      <c r="R339" s="117"/>
      <c r="S339" s="138"/>
      <c r="T339" s="138"/>
      <c r="U339" s="138"/>
      <c r="V339" s="138"/>
      <c r="W339" s="138"/>
      <c r="X339" s="138"/>
      <c r="Y339" s="138"/>
      <c r="Z339" s="138"/>
      <c r="AA339" s="138"/>
      <c r="AB339" s="138"/>
      <c r="AC339" s="138"/>
      <c r="AD339" s="138"/>
      <c r="AE339" s="138"/>
      <c r="AF339" s="138"/>
      <c r="AG339" s="138"/>
      <c r="AH339" s="138"/>
      <c r="AI339" s="138"/>
      <c r="AJ339" s="138"/>
      <c r="AK339" s="138"/>
      <c r="AL339" s="138"/>
      <c r="AM339" s="138"/>
      <c r="AN339" s="138"/>
      <c r="AO339" s="138"/>
      <c r="AP339" s="138"/>
      <c r="AQ339" s="138"/>
      <c r="AR339" s="138"/>
      <c r="AS339" s="138"/>
      <c r="AT339" s="138"/>
      <c r="AU339" s="138"/>
      <c r="AV339" s="138"/>
      <c r="AW339" s="138"/>
      <c r="AX339" s="138"/>
      <c r="AY339" s="138"/>
      <c r="AZ339" s="138"/>
      <c r="BA339" s="138"/>
      <c r="BB339" s="138"/>
      <c r="BC339" s="138"/>
      <c r="BD339" s="138"/>
      <c r="BE339" s="138"/>
      <c r="BF339" s="138"/>
      <c r="BG339" s="138"/>
      <c r="BH339" s="138"/>
      <c r="BI339" s="138"/>
      <c r="BJ339" s="138"/>
      <c r="BK339" s="138"/>
      <c r="BL339" s="138"/>
      <c r="BM339" s="138"/>
      <c r="BN339" s="138"/>
      <c r="BO339" s="138"/>
      <c r="BP339" s="138"/>
      <c r="BQ339" s="138"/>
      <c r="BR339" s="138"/>
      <c r="BS339" s="138"/>
      <c r="BT339" s="138"/>
      <c r="BU339" s="138"/>
      <c r="BV339" s="138"/>
      <c r="BW339" s="138"/>
      <c r="BX339" s="138"/>
      <c r="BY339" s="138"/>
      <c r="BZ339" s="138"/>
      <c r="CA339" s="138"/>
      <c r="CB339" s="138"/>
      <c r="CC339" s="138"/>
      <c r="CD339" s="138"/>
      <c r="CE339" s="138"/>
      <c r="CF339" s="138"/>
      <c r="CG339" s="138"/>
      <c r="CH339" s="138"/>
      <c r="CI339" s="138"/>
      <c r="CJ339" s="138"/>
      <c r="CK339" s="138"/>
      <c r="CL339" s="138"/>
      <c r="CM339" s="138"/>
      <c r="CN339" s="138"/>
      <c r="CO339" s="138"/>
      <c r="CP339" s="138"/>
      <c r="CQ339" s="138"/>
      <c r="CR339" s="138"/>
      <c r="CS339" s="138"/>
      <c r="CT339" s="138"/>
      <c r="CU339" s="138"/>
      <c r="CV339" s="138"/>
      <c r="CW339" s="138"/>
      <c r="CX339" s="138"/>
      <c r="CY339" s="138"/>
      <c r="CZ339" s="138"/>
      <c r="DA339" s="138"/>
      <c r="DB339" s="138"/>
      <c r="DC339" s="138"/>
      <c r="DD339" s="138"/>
      <c r="DE339" s="138"/>
      <c r="DF339" s="138"/>
      <c r="DG339" s="138"/>
      <c r="DH339" s="138"/>
      <c r="DI339" s="138"/>
      <c r="DJ339" s="138"/>
      <c r="DK339" s="138"/>
      <c r="DL339" s="138"/>
      <c r="DM339" s="138"/>
      <c r="DN339" s="138"/>
      <c r="DO339" s="138"/>
      <c r="DP339" s="138"/>
      <c r="DQ339" s="138"/>
      <c r="DR339" s="138"/>
      <c r="DS339" s="138"/>
      <c r="DT339" s="138"/>
      <c r="DU339" s="138"/>
      <c r="DV339" s="138"/>
      <c r="DW339" s="138"/>
      <c r="DX339" s="138"/>
      <c r="DY339" s="138"/>
      <c r="DZ339" s="138"/>
      <c r="EA339" s="138"/>
      <c r="EB339" s="138"/>
      <c r="EC339" s="138"/>
      <c r="ED339" s="138"/>
      <c r="EE339" s="138"/>
      <c r="EF339" s="138"/>
      <c r="EG339" s="138"/>
      <c r="EH339" s="138"/>
      <c r="EI339" s="138"/>
      <c r="EJ339" s="138"/>
      <c r="EK339" s="138"/>
      <c r="EL339" s="138"/>
      <c r="EM339" s="138"/>
      <c r="EN339" s="138"/>
      <c r="EO339" s="138"/>
      <c r="EP339" s="138"/>
      <c r="EQ339" s="138"/>
      <c r="ER339" s="138"/>
      <c r="ES339" s="138"/>
      <c r="ET339" s="138"/>
      <c r="EU339" s="138"/>
      <c r="EV339" s="138"/>
      <c r="EW339" s="138"/>
      <c r="EX339" s="138"/>
      <c r="EY339" s="138"/>
      <c r="EZ339" s="138"/>
      <c r="FA339" s="138"/>
      <c r="FB339" s="138"/>
      <c r="FC339" s="138"/>
      <c r="FD339" s="138"/>
      <c r="FE339" s="138"/>
      <c r="FF339" s="138"/>
      <c r="FG339" s="138"/>
      <c r="FH339" s="138"/>
      <c r="FI339" s="138"/>
      <c r="FJ339" s="138"/>
      <c r="FK339" s="138"/>
      <c r="FL339" s="138"/>
      <c r="FM339" s="138"/>
      <c r="FN339" s="138"/>
      <c r="FO339" s="138"/>
      <c r="FP339" s="138"/>
      <c r="FQ339" s="138"/>
      <c r="FR339" s="138"/>
      <c r="FS339" s="138"/>
      <c r="FT339" s="138"/>
      <c r="FU339" s="138"/>
      <c r="FV339" s="138"/>
      <c r="FW339" s="138"/>
      <c r="FX339" s="138"/>
      <c r="FY339" s="138"/>
      <c r="FZ339" s="138"/>
      <c r="GA339" s="138"/>
      <c r="GB339" s="138"/>
      <c r="GC339" s="138"/>
      <c r="GD339" s="138"/>
      <c r="GE339" s="138"/>
      <c r="GF339" s="138"/>
      <c r="GG339" s="138"/>
      <c r="GH339" s="138"/>
      <c r="GI339" s="138"/>
      <c r="GJ339" s="138"/>
      <c r="GK339" s="138"/>
      <c r="GL339" s="138"/>
      <c r="GM339" s="138"/>
      <c r="GN339" s="138"/>
      <c r="GO339" s="138"/>
      <c r="GP339" s="138"/>
      <c r="GQ339" s="138"/>
      <c r="GR339" s="138"/>
      <c r="GS339" s="138"/>
      <c r="GT339" s="138"/>
      <c r="GU339" s="138"/>
      <c r="GV339" s="138"/>
      <c r="GW339" s="138"/>
      <c r="GX339" s="138"/>
      <c r="GY339" s="138"/>
      <c r="GZ339" s="138"/>
      <c r="HA339" s="138"/>
      <c r="HB339" s="138"/>
      <c r="HC339" s="138"/>
      <c r="HD339" s="138"/>
      <c r="HE339" s="138"/>
      <c r="HF339" s="138"/>
      <c r="HG339" s="138"/>
      <c r="HH339" s="138"/>
      <c r="HI339" s="138"/>
      <c r="HJ339" s="138"/>
      <c r="HK339" s="138"/>
      <c r="HL339" s="138"/>
      <c r="HM339" s="138"/>
      <c r="HN339" s="138"/>
      <c r="HO339" s="138"/>
      <c r="HP339" s="138"/>
      <c r="HQ339" s="138"/>
      <c r="HR339" s="138"/>
      <c r="HS339" s="138"/>
      <c r="HT339" s="138"/>
      <c r="HU339" s="138"/>
      <c r="HV339" s="138"/>
      <c r="HW339" s="138"/>
      <c r="HX339" s="138"/>
      <c r="HY339" s="138"/>
      <c r="HZ339" s="138"/>
      <c r="IA339" s="138"/>
      <c r="IB339" s="138"/>
      <c r="IC339" s="138"/>
      <c r="ID339" s="138"/>
      <c r="IE339" s="138"/>
      <c r="IF339" s="138"/>
      <c r="IG339" s="138"/>
      <c r="IH339" s="138"/>
      <c r="II339" s="138"/>
      <c r="IJ339" s="138"/>
      <c r="IK339" s="138"/>
      <c r="IL339" s="138"/>
      <c r="IM339" s="138"/>
      <c r="IN339" s="138"/>
      <c r="IO339" s="138"/>
      <c r="IP339" s="138"/>
      <c r="IQ339" s="138"/>
      <c r="IR339" s="138"/>
      <c r="IS339" s="138"/>
      <c r="IT339" s="138"/>
      <c r="IU339" s="138"/>
      <c r="IV339" s="138"/>
      <c r="IW339" s="138"/>
      <c r="IX339" s="138"/>
      <c r="IY339" s="138"/>
      <c r="IZ339" s="138"/>
      <c r="JA339" s="138"/>
      <c r="JB339" s="138"/>
      <c r="JC339" s="138"/>
      <c r="JD339" s="138"/>
      <c r="JE339" s="138"/>
      <c r="JF339" s="138"/>
      <c r="JG339" s="138"/>
      <c r="JH339" s="138"/>
      <c r="JI339" s="138"/>
      <c r="JJ339" s="138"/>
      <c r="JK339" s="138"/>
      <c r="JL339" s="138"/>
      <c r="JM339" s="138"/>
      <c r="JN339" s="138"/>
      <c r="JO339" s="138"/>
      <c r="JP339" s="138"/>
      <c r="JQ339" s="138"/>
      <c r="JR339" s="138"/>
      <c r="JS339" s="138"/>
      <c r="JT339" s="138"/>
      <c r="JU339" s="138"/>
      <c r="JV339" s="138"/>
      <c r="JW339" s="138"/>
      <c r="JX339" s="138"/>
      <c r="JY339" s="138"/>
      <c r="JZ339" s="138"/>
      <c r="KA339" s="138"/>
      <c r="KB339" s="138"/>
      <c r="KC339" s="138"/>
      <c r="KD339" s="138"/>
      <c r="KE339" s="138"/>
      <c r="KF339" s="138"/>
      <c r="KG339" s="138"/>
      <c r="KH339" s="138"/>
      <c r="KI339" s="138"/>
      <c r="KJ339" s="138"/>
      <c r="KK339" s="138"/>
      <c r="KL339" s="138"/>
      <c r="KM339" s="138"/>
      <c r="KN339" s="138"/>
      <c r="KO339" s="138"/>
      <c r="KP339" s="138"/>
      <c r="KQ339" s="138"/>
      <c r="KR339" s="138"/>
      <c r="KS339" s="138"/>
      <c r="KT339" s="138"/>
      <c r="KU339" s="138"/>
      <c r="KV339" s="138"/>
      <c r="KW339" s="138"/>
      <c r="KX339" s="138"/>
      <c r="KY339" s="138"/>
      <c r="KZ339" s="138"/>
      <c r="LA339" s="138"/>
      <c r="LB339" s="138"/>
      <c r="LC339" s="138"/>
      <c r="LD339" s="138"/>
      <c r="LE339" s="138"/>
      <c r="LF339" s="138"/>
      <c r="LG339" s="138"/>
      <c r="LH339" s="138"/>
      <c r="LI339" s="138"/>
      <c r="LJ339" s="138"/>
      <c r="LK339" s="138"/>
      <c r="LL339" s="138"/>
      <c r="LM339" s="138"/>
      <c r="LN339" s="138"/>
      <c r="LO339" s="138"/>
      <c r="LP339" s="138"/>
      <c r="LQ339" s="138"/>
      <c r="LR339" s="138"/>
      <c r="LS339" s="138"/>
      <c r="LT339" s="138"/>
      <c r="LU339" s="138"/>
      <c r="LV339" s="138"/>
      <c r="LW339" s="138"/>
      <c r="LX339" s="138"/>
      <c r="LY339" s="138"/>
      <c r="LZ339" s="138"/>
      <c r="MA339" s="138"/>
      <c r="MB339" s="138"/>
      <c r="MC339" s="138"/>
      <c r="MD339" s="138"/>
      <c r="ME339" s="138"/>
      <c r="MF339" s="138"/>
      <c r="MG339" s="138"/>
      <c r="MH339" s="138"/>
      <c r="MI339" s="138"/>
      <c r="MJ339" s="138"/>
      <c r="MK339" s="138"/>
      <c r="ML339" s="138"/>
      <c r="MM339" s="138"/>
      <c r="MN339" s="138"/>
      <c r="MO339" s="138"/>
      <c r="MP339" s="138"/>
      <c r="MQ339" s="138"/>
      <c r="MR339" s="138"/>
      <c r="MS339" s="138"/>
      <c r="MT339" s="138"/>
      <c r="MU339" s="138"/>
      <c r="MV339" s="138"/>
      <c r="MW339" s="138"/>
      <c r="MX339" s="138"/>
      <c r="MY339" s="138"/>
      <c r="MZ339" s="138"/>
      <c r="NA339" s="138"/>
      <c r="NB339" s="138"/>
      <c r="NC339" s="138"/>
      <c r="ND339" s="138"/>
      <c r="NE339" s="138"/>
      <c r="NF339" s="138"/>
      <c r="NG339" s="138"/>
      <c r="NH339" s="138"/>
      <c r="NI339" s="138"/>
      <c r="NJ339" s="138"/>
      <c r="NK339" s="138"/>
      <c r="NL339" s="138"/>
      <c r="NM339" s="138"/>
      <c r="NN339" s="138"/>
      <c r="NO339" s="138"/>
      <c r="NP339" s="138"/>
      <c r="NQ339" s="138"/>
      <c r="NR339" s="138"/>
      <c r="NS339" s="138"/>
      <c r="NT339" s="138"/>
      <c r="NU339" s="138"/>
      <c r="NV339" s="138"/>
      <c r="NW339" s="138"/>
      <c r="NX339" s="138"/>
      <c r="NY339" s="138"/>
      <c r="NZ339" s="138"/>
      <c r="OA339" s="138"/>
      <c r="OB339" s="138"/>
      <c r="OC339" s="138"/>
      <c r="OD339" s="138"/>
      <c r="OE339" s="138"/>
      <c r="OF339" s="138"/>
      <c r="OG339" s="138"/>
      <c r="OH339" s="138"/>
      <c r="OI339" s="138"/>
      <c r="OJ339" s="138"/>
      <c r="OK339" s="138"/>
      <c r="OL339" s="138"/>
      <c r="OM339" s="138"/>
      <c r="ON339" s="138"/>
      <c r="OO339" s="138"/>
      <c r="OP339" s="138"/>
      <c r="OQ339" s="138"/>
      <c r="OR339" s="138"/>
      <c r="OS339" s="138"/>
      <c r="OT339" s="138"/>
      <c r="OU339" s="138"/>
      <c r="OV339" s="138"/>
      <c r="OW339" s="138"/>
      <c r="OX339" s="138"/>
      <c r="OY339" s="138"/>
      <c r="OZ339" s="138"/>
      <c r="PA339" s="138"/>
      <c r="PB339" s="138"/>
      <c r="PC339" s="138"/>
      <c r="PD339" s="138"/>
      <c r="PE339" s="138"/>
      <c r="PF339" s="138"/>
      <c r="PG339" s="138"/>
      <c r="PH339" s="138"/>
      <c r="PI339" s="138"/>
      <c r="PJ339" s="138"/>
      <c r="PK339" s="138"/>
      <c r="PL339" s="138"/>
      <c r="PM339" s="138"/>
      <c r="PN339" s="138"/>
      <c r="PO339" s="138"/>
      <c r="PP339" s="138"/>
      <c r="PQ339" s="138"/>
      <c r="PR339" s="138"/>
      <c r="PS339" s="138"/>
      <c r="PT339" s="138"/>
      <c r="PU339" s="138"/>
      <c r="PV339" s="138"/>
      <c r="PW339" s="138"/>
      <c r="PX339" s="138"/>
      <c r="PY339" s="138"/>
      <c r="PZ339" s="138"/>
      <c r="QA339" s="138"/>
      <c r="QB339" s="138"/>
      <c r="QC339" s="138"/>
      <c r="QD339" s="138"/>
      <c r="QE339" s="138"/>
      <c r="QF339" s="138"/>
      <c r="QG339" s="138"/>
      <c r="QH339" s="138"/>
      <c r="QI339" s="138"/>
      <c r="QJ339" s="138"/>
      <c r="QK339" s="138"/>
      <c r="QL339" s="138"/>
      <c r="QM339" s="138"/>
      <c r="QN339" s="138"/>
      <c r="QO339" s="138"/>
      <c r="QP339" s="138"/>
      <c r="QQ339" s="138"/>
      <c r="QR339" s="138"/>
      <c r="QS339" s="138"/>
      <c r="QT339" s="138"/>
      <c r="QU339" s="138"/>
      <c r="QV339" s="138"/>
      <c r="QW339" s="138"/>
      <c r="QX339" s="138"/>
      <c r="QY339" s="138"/>
      <c r="QZ339" s="138"/>
      <c r="RA339" s="138"/>
      <c r="RB339" s="138"/>
      <c r="RC339" s="138"/>
      <c r="RD339" s="138"/>
      <c r="RE339" s="138"/>
      <c r="RF339" s="138"/>
      <c r="RG339" s="138"/>
      <c r="RH339" s="138"/>
      <c r="RI339" s="138"/>
      <c r="RJ339" s="138"/>
      <c r="RK339" s="138"/>
      <c r="RL339" s="138"/>
      <c r="RM339" s="138"/>
      <c r="RN339" s="138"/>
      <c r="RO339" s="138"/>
      <c r="RP339" s="138"/>
      <c r="RQ339" s="138"/>
      <c r="RR339" s="138"/>
      <c r="RS339" s="138"/>
      <c r="RT339" s="138"/>
      <c r="RU339" s="138"/>
      <c r="RV339" s="138"/>
      <c r="RW339" s="138"/>
      <c r="RX339" s="138"/>
      <c r="RY339" s="138"/>
      <c r="RZ339" s="138"/>
      <c r="SA339" s="138"/>
      <c r="SB339" s="138"/>
      <c r="SC339" s="138"/>
      <c r="SD339" s="138"/>
      <c r="SE339" s="138"/>
      <c r="SF339" s="138"/>
      <c r="SG339" s="138"/>
      <c r="SH339" s="138"/>
      <c r="SI339" s="138"/>
      <c r="SJ339" s="138"/>
      <c r="SK339" s="138"/>
      <c r="SL339" s="138"/>
      <c r="SM339" s="138"/>
      <c r="SN339" s="138"/>
      <c r="SO339" s="138"/>
      <c r="SP339" s="138"/>
      <c r="SQ339" s="138"/>
      <c r="SR339" s="138"/>
      <c r="SS339" s="138"/>
      <c r="ST339" s="138"/>
      <c r="SU339" s="138"/>
      <c r="SV339" s="138"/>
      <c r="SW339" s="138"/>
      <c r="SX339" s="138"/>
      <c r="SY339" s="138"/>
      <c r="SZ339" s="138"/>
      <c r="TA339" s="138"/>
      <c r="TB339" s="138"/>
      <c r="TC339" s="138"/>
      <c r="TD339" s="138"/>
      <c r="TE339" s="138"/>
      <c r="TF339" s="138"/>
      <c r="TG339" s="138"/>
      <c r="TH339" s="138"/>
      <c r="TI339" s="138"/>
      <c r="TJ339" s="138"/>
      <c r="TK339" s="138"/>
      <c r="TL339" s="138"/>
      <c r="TM339" s="138"/>
      <c r="TN339" s="138"/>
      <c r="TO339" s="138"/>
      <c r="TP339" s="138"/>
      <c r="TQ339" s="138"/>
      <c r="TR339" s="138"/>
      <c r="TS339" s="138"/>
      <c r="TT339" s="138"/>
      <c r="TU339" s="138"/>
      <c r="TV339" s="138"/>
      <c r="TW339" s="138"/>
      <c r="TX339" s="138"/>
      <c r="TY339" s="138"/>
      <c r="TZ339" s="138"/>
      <c r="UA339" s="138"/>
      <c r="UB339" s="138"/>
      <c r="UC339" s="138"/>
      <c r="UD339" s="138"/>
      <c r="UE339" s="138"/>
      <c r="UF339" s="138"/>
      <c r="UG339" s="138"/>
      <c r="UH339" s="138"/>
      <c r="UI339" s="138"/>
      <c r="UJ339" s="138"/>
      <c r="UK339" s="138"/>
      <c r="UL339" s="138"/>
      <c r="UM339" s="138"/>
      <c r="UN339" s="138"/>
      <c r="UO339" s="138"/>
      <c r="UP339" s="138"/>
      <c r="UQ339" s="138"/>
      <c r="UR339" s="138"/>
      <c r="US339" s="138"/>
      <c r="UT339" s="138"/>
      <c r="UU339" s="138"/>
      <c r="UV339" s="138"/>
      <c r="UW339" s="138"/>
      <c r="UX339" s="138"/>
      <c r="UY339" s="138"/>
      <c r="UZ339" s="138"/>
      <c r="VA339" s="138"/>
      <c r="VB339" s="138"/>
      <c r="VC339" s="138"/>
      <c r="VD339" s="138"/>
      <c r="VE339" s="138"/>
      <c r="VF339" s="138"/>
      <c r="VG339" s="138"/>
      <c r="VH339" s="138"/>
      <c r="VI339" s="138"/>
      <c r="VJ339" s="138"/>
      <c r="VK339" s="138"/>
      <c r="VL339" s="138"/>
      <c r="VM339" s="138"/>
      <c r="VN339" s="138"/>
      <c r="VO339" s="138"/>
      <c r="VP339" s="138"/>
      <c r="VQ339" s="138"/>
      <c r="VR339" s="138"/>
      <c r="VS339" s="138"/>
      <c r="VT339" s="138"/>
      <c r="VU339" s="138"/>
      <c r="VV339" s="138"/>
      <c r="VW339" s="138"/>
      <c r="VX339" s="138"/>
      <c r="VY339" s="138"/>
      <c r="VZ339" s="138"/>
      <c r="WA339" s="138"/>
      <c r="WB339" s="138"/>
      <c r="WC339" s="138"/>
      <c r="WD339" s="138"/>
      <c r="WE339" s="138"/>
      <c r="WF339" s="138"/>
      <c r="WG339" s="138"/>
      <c r="WH339" s="138"/>
      <c r="WI339" s="138"/>
      <c r="WJ339" s="138"/>
      <c r="WK339" s="138"/>
      <c r="WL339" s="138"/>
      <c r="WM339" s="138"/>
      <c r="WN339" s="138"/>
      <c r="WO339" s="138"/>
      <c r="WP339" s="138"/>
      <c r="WQ339" s="138"/>
      <c r="WR339" s="138"/>
      <c r="WS339" s="138"/>
      <c r="WT339" s="138"/>
      <c r="WU339" s="138"/>
      <c r="WV339" s="138"/>
      <c r="WW339" s="138"/>
      <c r="WX339" s="138"/>
      <c r="WY339" s="138"/>
      <c r="WZ339" s="138"/>
      <c r="XA339" s="138"/>
      <c r="XB339" s="138"/>
      <c r="XC339" s="138"/>
      <c r="XD339" s="138"/>
      <c r="XE339" s="138"/>
      <c r="XF339" s="138"/>
      <c r="XG339" s="138"/>
      <c r="XH339" s="138"/>
      <c r="XI339" s="138"/>
      <c r="XJ339" s="138"/>
      <c r="XK339" s="138"/>
      <c r="XL339" s="138"/>
      <c r="XM339" s="138"/>
      <c r="XN339" s="138"/>
      <c r="XO339" s="138"/>
      <c r="XP339" s="138"/>
      <c r="XQ339" s="138"/>
      <c r="XR339" s="138"/>
      <c r="XS339" s="138"/>
      <c r="XT339" s="138"/>
      <c r="XU339" s="138"/>
      <c r="XV339" s="138"/>
      <c r="XW339" s="138"/>
      <c r="XX339" s="138"/>
      <c r="XY339" s="138"/>
      <c r="XZ339" s="138"/>
      <c r="YA339" s="138"/>
      <c r="YB339" s="138"/>
      <c r="YC339" s="138"/>
      <c r="YD339" s="138"/>
      <c r="YE339" s="138"/>
      <c r="YF339" s="138"/>
      <c r="YG339" s="138"/>
      <c r="YH339" s="138"/>
      <c r="YI339" s="138"/>
      <c r="YJ339" s="138"/>
      <c r="YK339" s="138"/>
      <c r="YL339" s="138"/>
      <c r="YM339" s="138"/>
      <c r="YN339" s="138"/>
      <c r="YO339" s="138"/>
      <c r="YP339" s="138"/>
      <c r="YQ339" s="138"/>
      <c r="YR339" s="138"/>
      <c r="YS339" s="138"/>
      <c r="YT339" s="138"/>
      <c r="YU339" s="138"/>
      <c r="YV339" s="138"/>
      <c r="YW339" s="138"/>
      <c r="YX339" s="138"/>
      <c r="YY339" s="138"/>
      <c r="YZ339" s="138"/>
      <c r="ZA339" s="138"/>
      <c r="ZB339" s="138"/>
      <c r="ZC339" s="138"/>
      <c r="ZD339" s="138"/>
      <c r="ZE339" s="138"/>
      <c r="ZF339" s="138"/>
      <c r="ZG339" s="138"/>
      <c r="ZH339" s="138"/>
      <c r="ZI339" s="138"/>
      <c r="ZJ339" s="138"/>
      <c r="ZK339" s="138"/>
      <c r="ZL339" s="138"/>
      <c r="ZM339" s="138"/>
      <c r="ZN339" s="138"/>
      <c r="ZO339" s="138"/>
      <c r="ZP339" s="138"/>
      <c r="ZQ339" s="138"/>
      <c r="ZR339" s="138"/>
      <c r="ZS339" s="138"/>
      <c r="ZT339" s="138"/>
      <c r="ZU339" s="138"/>
      <c r="ZV339" s="138"/>
      <c r="ZW339" s="138"/>
      <c r="ZX339" s="138"/>
      <c r="ZY339" s="138"/>
      <c r="ZZ339" s="138"/>
      <c r="AAA339" s="138"/>
      <c r="AAB339" s="138"/>
      <c r="AAC339" s="138"/>
      <c r="AAD339" s="138"/>
      <c r="AAE339" s="138"/>
      <c r="AAF339" s="138"/>
      <c r="AAG339" s="138"/>
      <c r="AAH339" s="138"/>
      <c r="AAI339" s="138"/>
      <c r="AAJ339" s="138"/>
      <c r="AAK339" s="138"/>
      <c r="AAL339" s="138"/>
      <c r="AAM339" s="138"/>
      <c r="AAN339" s="138"/>
      <c r="AAO339" s="138"/>
      <c r="AAP339" s="138"/>
      <c r="AAQ339" s="138"/>
      <c r="AAR339" s="138"/>
      <c r="AAS339" s="138"/>
      <c r="AAT339" s="138"/>
      <c r="AAU339" s="138"/>
      <c r="AAV339" s="138"/>
      <c r="AAW339" s="138"/>
      <c r="AAX339" s="138"/>
      <c r="AAY339" s="138"/>
      <c r="AAZ339" s="138"/>
      <c r="ABA339" s="138"/>
      <c r="ABB339" s="138"/>
      <c r="ABC339" s="138"/>
      <c r="ABD339" s="138"/>
      <c r="ABE339" s="138"/>
      <c r="ABF339" s="138"/>
      <c r="ABG339" s="138"/>
      <c r="ABH339" s="138"/>
      <c r="ABI339" s="138"/>
      <c r="ABJ339" s="138"/>
      <c r="ABK339" s="138"/>
      <c r="ABL339" s="138"/>
      <c r="ABM339" s="138"/>
      <c r="ABN339" s="138"/>
      <c r="ABO339" s="138"/>
      <c r="ABP339" s="138"/>
      <c r="ABQ339" s="138"/>
      <c r="ABR339" s="138"/>
      <c r="ABS339" s="138"/>
      <c r="ABT339" s="138"/>
      <c r="ABU339" s="138"/>
      <c r="ABV339" s="138"/>
      <c r="ABW339" s="138"/>
      <c r="ABX339" s="138"/>
      <c r="ABY339" s="138"/>
      <c r="ABZ339" s="138"/>
      <c r="ACA339" s="138"/>
      <c r="ACB339" s="138"/>
      <c r="ACC339" s="138"/>
      <c r="ACD339" s="138"/>
      <c r="ACE339" s="138"/>
      <c r="ACF339" s="138"/>
      <c r="ACG339" s="138"/>
      <c r="ACH339" s="138"/>
      <c r="ACI339" s="138"/>
      <c r="ACJ339" s="138"/>
      <c r="ACK339" s="138"/>
      <c r="ACL339" s="138"/>
      <c r="ACM339" s="138"/>
      <c r="ACN339" s="138"/>
      <c r="ACO339" s="138"/>
      <c r="ACP339" s="138"/>
      <c r="ACQ339" s="138"/>
      <c r="ACR339" s="138"/>
      <c r="ACS339" s="138"/>
      <c r="ACT339" s="138"/>
      <c r="ACU339" s="138"/>
      <c r="ACV339" s="138"/>
      <c r="ACW339" s="138"/>
      <c r="ACX339" s="138"/>
      <c r="ACY339" s="138"/>
      <c r="ACZ339" s="138"/>
      <c r="ADA339" s="138"/>
      <c r="ADB339" s="138"/>
      <c r="ADC339" s="138"/>
      <c r="ADD339" s="138"/>
      <c r="ADE339" s="138"/>
      <c r="ADF339" s="138"/>
      <c r="ADG339" s="138"/>
      <c r="ADH339" s="138"/>
      <c r="ADI339" s="138"/>
      <c r="ADJ339" s="138"/>
      <c r="ADK339" s="138"/>
      <c r="ADL339" s="138"/>
      <c r="ADM339" s="138"/>
      <c r="ADN339" s="138"/>
      <c r="ADO339" s="138"/>
      <c r="ADP339" s="138"/>
      <c r="ADQ339" s="138"/>
      <c r="ADR339" s="138"/>
      <c r="ADS339" s="138"/>
      <c r="ADT339" s="138"/>
      <c r="ADU339" s="138"/>
      <c r="ADV339" s="138"/>
      <c r="ADW339" s="138"/>
      <c r="ADX339" s="138"/>
      <c r="ADY339" s="138"/>
      <c r="ADZ339" s="138"/>
      <c r="AEA339" s="138"/>
      <c r="AEB339" s="138"/>
      <c r="AEC339" s="138"/>
      <c r="AED339" s="138"/>
      <c r="AEE339" s="138"/>
      <c r="AEF339" s="138"/>
      <c r="AEG339" s="138"/>
      <c r="AEH339" s="138"/>
      <c r="AEI339" s="138"/>
      <c r="AEJ339" s="138"/>
      <c r="AEK339" s="138"/>
      <c r="AEL339" s="138"/>
      <c r="AEM339" s="138"/>
      <c r="AEN339" s="138"/>
      <c r="AEO339" s="138"/>
      <c r="AEP339" s="138"/>
      <c r="AEQ339" s="138"/>
      <c r="AER339" s="138"/>
      <c r="AES339" s="138"/>
      <c r="AET339" s="138"/>
      <c r="AEU339" s="138"/>
      <c r="AEV339" s="138"/>
      <c r="AEW339" s="138"/>
      <c r="AEX339" s="138"/>
      <c r="AEY339" s="138"/>
      <c r="AEZ339" s="138"/>
      <c r="AFA339" s="138"/>
      <c r="AFB339" s="138"/>
      <c r="AFC339" s="138"/>
      <c r="AFD339" s="138"/>
      <c r="AFE339" s="138"/>
      <c r="AFF339" s="138"/>
      <c r="AFG339" s="138"/>
      <c r="AFH339" s="138"/>
      <c r="AFI339" s="138"/>
      <c r="AFJ339" s="138"/>
      <c r="AFK339" s="138"/>
      <c r="AFL339" s="138"/>
      <c r="AFM339" s="138"/>
      <c r="AFN339" s="138"/>
      <c r="AFO339" s="138"/>
      <c r="AFP339" s="138"/>
      <c r="AFQ339" s="138"/>
      <c r="AFR339" s="138"/>
      <c r="AFS339" s="138"/>
      <c r="AFT339" s="138"/>
      <c r="AFU339" s="138"/>
      <c r="AFV339" s="138"/>
      <c r="AFW339" s="138"/>
      <c r="AFX339" s="138"/>
      <c r="AFY339" s="138"/>
      <c r="AFZ339" s="138"/>
      <c r="AGA339" s="138"/>
      <c r="AGB339" s="138"/>
      <c r="AGC339" s="138"/>
      <c r="AGD339" s="138"/>
      <c r="AGE339" s="138"/>
      <c r="AGF339" s="138"/>
      <c r="AGG339" s="138"/>
      <c r="AGH339" s="138"/>
      <c r="AGI339" s="138"/>
      <c r="AGJ339" s="138"/>
      <c r="AGK339" s="138"/>
      <c r="AGL339" s="138"/>
      <c r="AGM339" s="138"/>
      <c r="AGN339" s="138"/>
      <c r="AGO339" s="138"/>
      <c r="AGP339" s="138"/>
      <c r="AGQ339" s="138"/>
      <c r="AGR339" s="138"/>
      <c r="AGS339" s="138"/>
      <c r="AGT339" s="138"/>
      <c r="AGU339" s="138"/>
      <c r="AGV339" s="138"/>
      <c r="AGW339" s="138"/>
      <c r="AGX339" s="138"/>
      <c r="AGY339" s="138"/>
      <c r="AGZ339" s="138"/>
      <c r="AHA339" s="138"/>
      <c r="AHB339" s="138"/>
      <c r="AHC339" s="138"/>
      <c r="AHD339" s="138"/>
      <c r="AHE339" s="138"/>
      <c r="AHF339" s="138"/>
      <c r="AHG339" s="138"/>
      <c r="AHH339" s="138"/>
      <c r="AHI339" s="138"/>
      <c r="AHJ339" s="138"/>
      <c r="AHK339" s="138"/>
      <c r="AHL339" s="138"/>
      <c r="AHM339" s="138"/>
      <c r="AHN339" s="138"/>
      <c r="AHO339" s="138"/>
      <c r="AHP339" s="138"/>
      <c r="AHQ339" s="138"/>
      <c r="AHR339" s="138"/>
      <c r="AHS339" s="138"/>
      <c r="AHT339" s="138"/>
      <c r="AHU339" s="138"/>
      <c r="AHV339" s="138"/>
      <c r="AHW339" s="138"/>
      <c r="AHX339" s="138"/>
      <c r="AHY339" s="138"/>
      <c r="AHZ339" s="138"/>
      <c r="AIA339" s="138"/>
      <c r="AIB339" s="138"/>
      <c r="AIC339" s="138"/>
      <c r="AID339" s="138"/>
      <c r="AIE339" s="138"/>
      <c r="AIF339" s="138"/>
      <c r="AIG339" s="138"/>
      <c r="AIH339" s="138"/>
      <c r="AII339" s="138"/>
      <c r="AIJ339" s="138"/>
      <c r="AIK339" s="138"/>
      <c r="AIL339" s="138"/>
      <c r="AIM339" s="138"/>
      <c r="AIN339" s="138"/>
      <c r="AIO339" s="138"/>
      <c r="AIP339" s="138"/>
      <c r="AIQ339" s="138"/>
      <c r="AIR339" s="138"/>
      <c r="AIS339" s="138"/>
      <c r="AIT339" s="138"/>
      <c r="AIU339" s="138"/>
      <c r="AIV339" s="138"/>
      <c r="AIW339" s="138"/>
      <c r="AIX339" s="138"/>
      <c r="AIY339" s="138"/>
      <c r="AIZ339" s="138"/>
      <c r="AJA339" s="138"/>
      <c r="AJB339" s="138"/>
      <c r="AJC339" s="138"/>
      <c r="AJD339" s="138"/>
      <c r="AJE339" s="138"/>
      <c r="AJF339" s="138"/>
      <c r="AJG339" s="138"/>
      <c r="AJH339" s="138"/>
      <c r="AJI339" s="138"/>
      <c r="AJJ339" s="138"/>
      <c r="AJK339" s="138"/>
      <c r="AJL339" s="138"/>
      <c r="AJM339" s="138"/>
      <c r="AJN339" s="138"/>
      <c r="AJO339" s="138"/>
      <c r="AJP339" s="138"/>
      <c r="AJQ339" s="138"/>
      <c r="AJR339" s="138"/>
      <c r="AJS339" s="138"/>
      <c r="AJT339" s="138"/>
      <c r="AJU339" s="138"/>
      <c r="AJV339" s="138"/>
      <c r="AJW339" s="138"/>
      <c r="AJX339" s="138"/>
      <c r="AJY339" s="138"/>
      <c r="AJZ339" s="138"/>
      <c r="AKA339" s="138"/>
      <c r="AKB339" s="138"/>
      <c r="AKC339" s="138"/>
      <c r="AKD339" s="138"/>
      <c r="AKE339" s="138"/>
      <c r="AKF339" s="138"/>
      <c r="AKG339" s="138"/>
      <c r="AKH339" s="138"/>
      <c r="AKI339" s="138"/>
      <c r="AKJ339" s="138"/>
      <c r="AKK339" s="138"/>
      <c r="AKL339" s="138"/>
      <c r="AKM339" s="138"/>
      <c r="AKN339" s="138"/>
      <c r="AKO339" s="138"/>
      <c r="AKP339" s="138"/>
      <c r="AKQ339" s="138"/>
      <c r="AKR339" s="138"/>
      <c r="AKS339" s="138"/>
      <c r="AKT339" s="138"/>
      <c r="AKU339" s="138"/>
      <c r="AKV339" s="138"/>
      <c r="AKW339" s="138"/>
      <c r="AKX339" s="138"/>
      <c r="AKY339" s="138"/>
      <c r="AKZ339" s="138"/>
      <c r="ALA339" s="138"/>
      <c r="ALB339" s="138"/>
      <c r="ALC339" s="138"/>
      <c r="ALD339" s="138"/>
      <c r="ALE339" s="138"/>
      <c r="ALF339" s="138"/>
      <c r="ALG339" s="138"/>
      <c r="ALH339" s="138"/>
      <c r="ALI339" s="138"/>
      <c r="ALJ339" s="138"/>
      <c r="ALK339" s="138"/>
      <c r="ALL339" s="138"/>
      <c r="ALM339" s="138"/>
      <c r="ALN339" s="138"/>
      <c r="ALO339" s="138"/>
      <c r="ALP339" s="138"/>
      <c r="ALQ339" s="138"/>
      <c r="ALR339" s="138"/>
      <c r="ALS339" s="138"/>
      <c r="ALT339" s="138"/>
      <c r="ALU339" s="138"/>
      <c r="ALV339" s="138"/>
      <c r="ALW339" s="138"/>
      <c r="ALX339" s="138"/>
      <c r="ALY339" s="138"/>
      <c r="ALZ339" s="138"/>
      <c r="AMA339" s="138"/>
      <c r="AMB339" s="138"/>
      <c r="AMC339" s="138"/>
      <c r="AMD339" s="138"/>
      <c r="AME339" s="138"/>
      <c r="AMF339" s="138"/>
      <c r="AMG339" s="138"/>
      <c r="AMH339" s="138"/>
      <c r="AMI339" s="138"/>
      <c r="AMJ339" s="138"/>
      <c r="AMK339" s="138"/>
      <c r="AML339" s="138"/>
      <c r="AMM339" s="138"/>
      <c r="AMN339" s="138"/>
      <c r="AMO339" s="138"/>
      <c r="AMP339" s="138"/>
      <c r="AMQ339" s="138"/>
      <c r="AMR339" s="138"/>
      <c r="AMS339" s="138"/>
      <c r="AMT339" s="138"/>
      <c r="AMU339" s="138"/>
      <c r="AMV339" s="138"/>
      <c r="AMW339" s="138"/>
      <c r="AMX339" s="138"/>
      <c r="AMY339" s="138"/>
      <c r="AMZ339" s="138"/>
      <c r="ANA339" s="138"/>
      <c r="ANB339" s="138"/>
      <c r="ANC339" s="138"/>
      <c r="AND339" s="138"/>
      <c r="ANE339" s="138"/>
      <c r="ANF339" s="138"/>
      <c r="ANG339" s="138"/>
      <c r="ANH339" s="138"/>
      <c r="ANI339" s="138"/>
      <c r="ANJ339" s="138"/>
      <c r="ANK339" s="138"/>
      <c r="ANL339" s="138"/>
      <c r="ANM339" s="138"/>
      <c r="ANN339" s="138"/>
      <c r="ANO339" s="138"/>
      <c r="ANP339" s="138"/>
      <c r="ANQ339" s="138"/>
      <c r="ANR339" s="138"/>
      <c r="ANS339" s="138"/>
      <c r="ANT339" s="138"/>
      <c r="ANU339" s="138"/>
      <c r="ANV339" s="138"/>
      <c r="ANW339" s="138"/>
      <c r="ANX339" s="138"/>
      <c r="ANY339" s="138"/>
      <c r="ANZ339" s="138"/>
      <c r="AOA339" s="138"/>
      <c r="AOB339" s="138"/>
      <c r="AOC339" s="138"/>
      <c r="AOD339" s="138"/>
      <c r="AOE339" s="138"/>
      <c r="AOF339" s="138"/>
      <c r="AOG339" s="138"/>
      <c r="AOH339" s="138"/>
      <c r="AOI339" s="138"/>
      <c r="AOJ339" s="138"/>
      <c r="AOK339" s="138"/>
      <c r="AOL339" s="138"/>
      <c r="AOM339" s="138"/>
      <c r="AON339" s="138"/>
      <c r="AOO339" s="138"/>
      <c r="AOP339" s="138"/>
      <c r="AOQ339" s="138"/>
      <c r="AOR339" s="138"/>
      <c r="AOS339" s="138"/>
      <c r="AOT339" s="138"/>
      <c r="AOU339" s="138"/>
      <c r="AOV339" s="138"/>
      <c r="AOW339" s="138"/>
      <c r="AOX339" s="138"/>
      <c r="AOY339" s="138"/>
      <c r="AOZ339" s="138"/>
      <c r="APA339" s="138"/>
      <c r="APB339" s="138"/>
      <c r="APC339" s="138"/>
      <c r="APD339" s="138"/>
      <c r="APE339" s="138"/>
      <c r="APF339" s="138"/>
      <c r="APG339" s="138"/>
      <c r="APH339" s="138"/>
      <c r="API339" s="138"/>
      <c r="APJ339" s="138"/>
      <c r="APK339" s="138"/>
      <c r="APL339" s="138"/>
      <c r="APM339" s="138"/>
      <c r="APN339" s="138"/>
      <c r="APO339" s="138"/>
      <c r="APP339" s="138"/>
      <c r="APQ339" s="138"/>
      <c r="APR339" s="138"/>
      <c r="APS339" s="138"/>
      <c r="APT339" s="138"/>
      <c r="APU339" s="138"/>
      <c r="APV339" s="138"/>
      <c r="APW339" s="138"/>
      <c r="APX339" s="138"/>
      <c r="APY339" s="138"/>
      <c r="APZ339" s="138"/>
      <c r="AQA339" s="138"/>
      <c r="AQB339" s="138"/>
      <c r="AQC339" s="138"/>
      <c r="AQD339" s="138"/>
      <c r="AQE339" s="138"/>
      <c r="AQF339" s="138"/>
      <c r="AQG339" s="138"/>
      <c r="AQH339" s="138"/>
      <c r="AQI339" s="138"/>
      <c r="AQJ339" s="138"/>
      <c r="AQK339" s="138"/>
      <c r="AQL339" s="138"/>
      <c r="AQM339" s="138"/>
      <c r="AQN339" s="138"/>
      <c r="AQO339" s="138"/>
      <c r="AQP339" s="138"/>
      <c r="AQQ339" s="138"/>
      <c r="AQR339" s="138"/>
      <c r="AQS339" s="138"/>
      <c r="AQT339" s="138"/>
      <c r="AQU339" s="138"/>
      <c r="AQV339" s="138"/>
      <c r="AQW339" s="138"/>
      <c r="AQX339" s="138"/>
      <c r="AQY339" s="138"/>
      <c r="AQZ339" s="138"/>
      <c r="ARA339" s="138"/>
      <c r="ARB339" s="138"/>
      <c r="ARC339" s="138"/>
      <c r="ARD339" s="138"/>
      <c r="ARE339" s="138"/>
      <c r="ARF339" s="138"/>
      <c r="ARG339" s="138"/>
      <c r="ARH339" s="138"/>
      <c r="ARI339" s="138"/>
      <c r="ARJ339" s="138"/>
      <c r="ARK339" s="138"/>
      <c r="ARL339" s="138"/>
      <c r="ARM339" s="138"/>
      <c r="ARN339" s="138"/>
      <c r="ARO339" s="138"/>
      <c r="ARP339" s="138"/>
      <c r="ARQ339" s="138"/>
      <c r="ARR339" s="138"/>
      <c r="ARS339" s="138"/>
      <c r="ART339" s="138"/>
      <c r="ARU339" s="138"/>
      <c r="ARV339" s="138"/>
      <c r="ARW339" s="138"/>
      <c r="ARX339" s="138"/>
      <c r="ARY339" s="138"/>
      <c r="ARZ339" s="138"/>
      <c r="ASA339" s="138"/>
      <c r="ASB339" s="138"/>
      <c r="ASC339" s="138"/>
      <c r="ASD339" s="138"/>
      <c r="ASE339" s="138"/>
      <c r="ASF339" s="138"/>
      <c r="ASG339" s="138"/>
      <c r="ASH339" s="138"/>
      <c r="ASI339" s="138"/>
      <c r="ASJ339" s="138"/>
      <c r="ASK339" s="138"/>
      <c r="ASL339" s="138"/>
      <c r="ASM339" s="138"/>
      <c r="ASN339" s="138"/>
      <c r="ASO339" s="138"/>
      <c r="ASP339" s="138"/>
      <c r="ASQ339" s="138"/>
      <c r="ASR339" s="138"/>
      <c r="ASS339" s="138"/>
      <c r="AST339" s="138"/>
      <c r="ASU339" s="138"/>
      <c r="ASV339" s="138"/>
      <c r="ASW339" s="138"/>
      <c r="ASX339" s="138"/>
      <c r="ASY339" s="138"/>
      <c r="ASZ339" s="138"/>
      <c r="ATA339" s="138"/>
      <c r="ATB339" s="138"/>
      <c r="ATC339" s="138"/>
      <c r="ATD339" s="138"/>
      <c r="ATE339" s="138"/>
      <c r="ATF339" s="138"/>
      <c r="ATG339" s="138"/>
      <c r="ATH339" s="138"/>
      <c r="ATI339" s="138"/>
      <c r="ATJ339" s="138"/>
      <c r="ATK339" s="138"/>
      <c r="ATL339" s="138"/>
      <c r="ATM339" s="138"/>
      <c r="ATN339" s="138"/>
      <c r="ATO339" s="138"/>
      <c r="ATP339" s="138"/>
      <c r="ATQ339" s="138"/>
      <c r="ATR339" s="138"/>
      <c r="ATS339" s="138"/>
      <c r="ATT339" s="138"/>
      <c r="ATU339" s="138"/>
      <c r="ATV339" s="138"/>
      <c r="ATW339" s="138"/>
      <c r="ATX339" s="138"/>
      <c r="ATY339" s="138"/>
      <c r="ATZ339" s="138"/>
      <c r="AUA339" s="138"/>
      <c r="AUB339" s="138"/>
      <c r="AUC339" s="138"/>
      <c r="AUD339" s="138"/>
      <c r="AUE339" s="138"/>
      <c r="AUF339" s="138"/>
      <c r="AUG339" s="138"/>
      <c r="AUH339" s="138"/>
      <c r="AUI339" s="138"/>
      <c r="AUJ339" s="138"/>
      <c r="AUK339" s="138"/>
      <c r="AUL339" s="138"/>
      <c r="AUM339" s="138"/>
      <c r="AUN339" s="138"/>
      <c r="AUO339" s="138"/>
      <c r="AUP339" s="138"/>
      <c r="AUQ339" s="138"/>
      <c r="AUR339" s="138"/>
      <c r="AUS339" s="138"/>
      <c r="AUT339" s="138"/>
      <c r="AUU339" s="138"/>
      <c r="AUV339" s="138"/>
      <c r="AUW339" s="138"/>
      <c r="AUX339" s="138"/>
      <c r="AUY339" s="138"/>
      <c r="AUZ339" s="138"/>
      <c r="AVA339" s="138"/>
      <c r="AVB339" s="138"/>
      <c r="AVC339" s="138"/>
      <c r="AVD339" s="138"/>
      <c r="AVE339" s="138"/>
      <c r="AVF339" s="138"/>
      <c r="AVG339" s="138"/>
      <c r="AVH339" s="138"/>
      <c r="AVI339" s="138"/>
      <c r="AVJ339" s="138"/>
      <c r="AVK339" s="138"/>
      <c r="AVL339" s="138"/>
      <c r="AVM339" s="138"/>
      <c r="AVN339" s="138"/>
      <c r="AVO339" s="138"/>
      <c r="AVP339" s="138"/>
      <c r="AVQ339" s="138"/>
      <c r="AVR339" s="138"/>
      <c r="AVS339" s="138"/>
      <c r="AVT339" s="138"/>
      <c r="AVU339" s="138"/>
      <c r="AVV339" s="138"/>
      <c r="AVW339" s="138"/>
      <c r="AVX339" s="138"/>
      <c r="AVY339" s="138"/>
      <c r="AVZ339" s="138"/>
      <c r="AWA339" s="138"/>
      <c r="AWB339" s="138"/>
      <c r="AWC339" s="138"/>
      <c r="AWD339" s="138"/>
      <c r="AWE339" s="138"/>
      <c r="AWF339" s="138"/>
      <c r="AWG339" s="138"/>
      <c r="AWH339" s="138"/>
      <c r="AWI339" s="138"/>
      <c r="AWJ339" s="138"/>
      <c r="AWK339" s="138"/>
      <c r="AWL339" s="138"/>
      <c r="AWM339" s="138"/>
      <c r="AWN339" s="138"/>
      <c r="AWO339" s="138"/>
      <c r="AWP339" s="138"/>
      <c r="AWQ339" s="138"/>
      <c r="AWR339" s="138"/>
      <c r="AWS339" s="138"/>
      <c r="AWT339" s="138"/>
      <c r="AWU339" s="138"/>
      <c r="AWV339" s="138"/>
      <c r="AWW339" s="138"/>
      <c r="AWX339" s="138"/>
      <c r="AWY339" s="138"/>
      <c r="AWZ339" s="138"/>
      <c r="AXA339" s="138"/>
      <c r="AXB339" s="138"/>
      <c r="AXC339" s="138"/>
      <c r="AXD339" s="138"/>
      <c r="AXE339" s="138"/>
      <c r="AXF339" s="138"/>
      <c r="AXG339" s="138"/>
      <c r="AXH339" s="138"/>
      <c r="AXI339" s="138"/>
      <c r="AXJ339" s="138"/>
      <c r="AXK339" s="138"/>
      <c r="AXL339" s="138"/>
      <c r="AXM339" s="138"/>
      <c r="AXN339" s="138"/>
      <c r="AXO339" s="138"/>
      <c r="AXP339" s="138"/>
      <c r="AXQ339" s="138"/>
      <c r="AXR339" s="138"/>
      <c r="AXS339" s="138"/>
      <c r="AXT339" s="138"/>
      <c r="AXU339" s="138"/>
      <c r="AXV339" s="138"/>
      <c r="AXW339" s="138"/>
      <c r="AXX339" s="138"/>
      <c r="AXY339" s="138"/>
      <c r="AXZ339" s="138"/>
      <c r="AYA339" s="138"/>
      <c r="AYB339" s="138"/>
      <c r="AYC339" s="138"/>
      <c r="AYD339" s="138"/>
      <c r="AYE339" s="138"/>
      <c r="AYF339" s="138"/>
      <c r="AYG339" s="138"/>
      <c r="AYH339" s="138"/>
      <c r="AYI339" s="138"/>
      <c r="AYJ339" s="138"/>
      <c r="AYK339" s="138"/>
      <c r="AYL339" s="138"/>
      <c r="AYM339" s="138"/>
      <c r="AYN339" s="138"/>
      <c r="AYO339" s="138"/>
      <c r="AYP339" s="138"/>
      <c r="AYQ339" s="138"/>
      <c r="AYR339" s="138"/>
      <c r="AYS339" s="138"/>
      <c r="AYT339" s="138"/>
      <c r="AYU339" s="138"/>
      <c r="AYV339" s="138"/>
      <c r="AYW339" s="138"/>
      <c r="AYX339" s="138"/>
      <c r="AYY339" s="138"/>
      <c r="AYZ339" s="138"/>
      <c r="AZA339" s="138"/>
      <c r="AZB339" s="138"/>
      <c r="AZC339" s="138"/>
      <c r="AZD339" s="138"/>
      <c r="AZE339" s="138"/>
      <c r="AZF339" s="138"/>
      <c r="AZG339" s="138"/>
      <c r="AZH339" s="138"/>
      <c r="AZI339" s="138"/>
      <c r="AZJ339" s="138"/>
      <c r="AZK339" s="138"/>
      <c r="AZL339" s="138"/>
      <c r="AZM339" s="138"/>
      <c r="AZN339" s="138"/>
      <c r="AZO339" s="138"/>
      <c r="AZP339" s="138"/>
      <c r="AZQ339" s="138"/>
      <c r="AZR339" s="138"/>
      <c r="AZS339" s="138"/>
      <c r="AZT339" s="138"/>
      <c r="AZU339" s="138"/>
      <c r="AZV339" s="138"/>
      <c r="AZW339" s="138"/>
      <c r="AZX339" s="138"/>
      <c r="AZY339" s="138"/>
      <c r="AZZ339" s="138"/>
      <c r="BAA339" s="138"/>
      <c r="BAB339" s="138"/>
      <c r="BAC339" s="138"/>
      <c r="BAD339" s="138"/>
      <c r="BAE339" s="138"/>
      <c r="BAF339" s="138"/>
      <c r="BAG339" s="138"/>
      <c r="BAH339" s="138"/>
      <c r="BAI339" s="138"/>
      <c r="BAJ339" s="138"/>
      <c r="BAK339" s="138"/>
      <c r="BAL339" s="138"/>
      <c r="BAM339" s="138"/>
      <c r="BAN339" s="138"/>
      <c r="BAO339" s="138"/>
      <c r="BAP339" s="138"/>
      <c r="BAQ339" s="138"/>
      <c r="BAR339" s="138"/>
      <c r="BAS339" s="138"/>
      <c r="BAT339" s="138"/>
      <c r="BAU339" s="138"/>
      <c r="BAV339" s="138"/>
      <c r="BAW339" s="138"/>
      <c r="BAX339" s="138"/>
      <c r="BAY339" s="138"/>
      <c r="BAZ339" s="138"/>
      <c r="BBA339" s="138"/>
      <c r="BBB339" s="138"/>
      <c r="BBC339" s="138"/>
      <c r="BBD339" s="138"/>
      <c r="BBE339" s="138"/>
      <c r="BBF339" s="138"/>
      <c r="BBG339" s="138"/>
      <c r="BBH339" s="138"/>
      <c r="BBI339" s="138"/>
      <c r="BBJ339" s="138"/>
      <c r="BBK339" s="138"/>
      <c r="BBL339" s="138"/>
      <c r="BBM339" s="138"/>
      <c r="BBN339" s="138"/>
      <c r="BBO339" s="138"/>
      <c r="BBP339" s="138"/>
      <c r="BBQ339" s="138"/>
      <c r="BBR339" s="138"/>
      <c r="BBS339" s="138"/>
      <c r="BBT339" s="138"/>
      <c r="BBU339" s="138"/>
      <c r="BBV339" s="138"/>
      <c r="BBW339" s="138"/>
      <c r="BBX339" s="138"/>
      <c r="BBY339" s="138"/>
      <c r="BBZ339" s="138"/>
      <c r="BCA339" s="138"/>
      <c r="BCB339" s="138"/>
      <c r="BCC339" s="138"/>
      <c r="BCD339" s="138"/>
      <c r="BCE339" s="138"/>
      <c r="BCF339" s="138"/>
      <c r="BCG339" s="138"/>
      <c r="BCH339" s="138"/>
      <c r="BCI339" s="138"/>
      <c r="BCJ339" s="138"/>
      <c r="BCK339" s="138"/>
      <c r="BCL339" s="138"/>
      <c r="BCM339" s="138"/>
      <c r="BCN339" s="138"/>
      <c r="BCO339" s="138"/>
      <c r="BCP339" s="138"/>
      <c r="BCQ339" s="138"/>
      <c r="BCR339" s="138"/>
      <c r="BCS339" s="138"/>
      <c r="BCT339" s="138"/>
      <c r="BCU339" s="138"/>
      <c r="BCV339" s="138"/>
      <c r="BCW339" s="138"/>
      <c r="BCX339" s="138"/>
      <c r="BCY339" s="138"/>
      <c r="BCZ339" s="138"/>
      <c r="BDA339" s="138"/>
      <c r="BDB339" s="138"/>
      <c r="BDC339" s="138"/>
      <c r="BDD339" s="138"/>
      <c r="BDE339" s="138"/>
      <c r="BDF339" s="138"/>
      <c r="BDG339" s="138"/>
      <c r="BDH339" s="138"/>
      <c r="BDI339" s="138"/>
      <c r="BDJ339" s="138"/>
      <c r="BDK339" s="138"/>
      <c r="BDL339" s="138"/>
      <c r="BDM339" s="138"/>
      <c r="BDN339" s="138"/>
      <c r="BDO339" s="138"/>
      <c r="BDP339" s="138"/>
      <c r="BDQ339" s="138"/>
      <c r="BDR339" s="138"/>
      <c r="BDS339" s="138"/>
      <c r="BDT339" s="138"/>
      <c r="BDU339" s="138"/>
      <c r="BDV339" s="138"/>
      <c r="BDW339" s="138"/>
      <c r="BDX339" s="138"/>
      <c r="BDY339" s="138"/>
      <c r="BDZ339" s="138"/>
      <c r="BEA339" s="138"/>
      <c r="BEB339" s="138"/>
      <c r="BEC339" s="138"/>
      <c r="BED339" s="138"/>
      <c r="BEE339" s="138"/>
      <c r="BEF339" s="138"/>
      <c r="BEG339" s="138"/>
      <c r="BEH339" s="138"/>
      <c r="BEI339" s="138"/>
      <c r="BEJ339" s="138"/>
      <c r="BEK339" s="138"/>
      <c r="BEL339" s="138"/>
      <c r="BEM339" s="138"/>
      <c r="BEN339" s="138"/>
      <c r="BEO339" s="138"/>
      <c r="BEP339" s="138"/>
      <c r="BEQ339" s="138"/>
      <c r="BER339" s="138"/>
      <c r="BES339" s="138"/>
      <c r="BET339" s="138"/>
      <c r="BEU339" s="138"/>
      <c r="BEV339" s="138"/>
      <c r="BEW339" s="138"/>
      <c r="BEX339" s="138"/>
      <c r="BEY339" s="138"/>
      <c r="BEZ339" s="138"/>
      <c r="BFA339" s="138"/>
      <c r="BFB339" s="138"/>
      <c r="BFC339" s="138"/>
      <c r="BFD339" s="138"/>
      <c r="BFE339" s="138"/>
      <c r="BFF339" s="138"/>
      <c r="BFG339" s="138"/>
      <c r="BFH339" s="138"/>
      <c r="BFI339" s="138"/>
      <c r="BFJ339" s="138"/>
      <c r="BFK339" s="138"/>
      <c r="BFL339" s="138"/>
      <c r="BFM339" s="138"/>
      <c r="BFN339" s="138"/>
      <c r="BFO339" s="138"/>
      <c r="BFP339" s="138"/>
      <c r="BFQ339" s="138"/>
      <c r="BFR339" s="138"/>
      <c r="BFS339" s="138"/>
      <c r="BFT339" s="138"/>
      <c r="BFU339" s="138"/>
      <c r="BFV339" s="138"/>
      <c r="BFW339" s="138"/>
      <c r="BFX339" s="138"/>
      <c r="BFY339" s="138"/>
      <c r="BFZ339" s="138"/>
      <c r="BGA339" s="138"/>
      <c r="BGB339" s="138"/>
      <c r="BGC339" s="138"/>
      <c r="BGD339" s="138"/>
      <c r="BGE339" s="138"/>
      <c r="BGF339" s="138"/>
      <c r="BGG339" s="138"/>
      <c r="BGH339" s="138"/>
      <c r="BGI339" s="138"/>
      <c r="BGJ339" s="138"/>
      <c r="BGK339" s="138"/>
      <c r="BGL339" s="138"/>
      <c r="BGM339" s="138"/>
      <c r="BGN339" s="138"/>
      <c r="BGO339" s="138"/>
      <c r="BGP339" s="138"/>
      <c r="BGQ339" s="138"/>
      <c r="BGR339" s="138"/>
      <c r="BGS339" s="138"/>
      <c r="BGT339" s="138"/>
      <c r="BGU339" s="138"/>
      <c r="BGV339" s="138"/>
      <c r="BGW339" s="138"/>
      <c r="BGX339" s="138"/>
      <c r="BGY339" s="138"/>
      <c r="BGZ339" s="138"/>
      <c r="BHA339" s="138"/>
      <c r="BHB339" s="138"/>
      <c r="BHC339" s="138"/>
      <c r="BHD339" s="138"/>
      <c r="BHE339" s="138"/>
      <c r="BHF339" s="138"/>
      <c r="BHG339" s="138"/>
      <c r="BHH339" s="138"/>
      <c r="BHI339" s="138"/>
      <c r="BHJ339" s="138"/>
      <c r="BHK339" s="138"/>
      <c r="BHL339" s="138"/>
      <c r="BHM339" s="138"/>
      <c r="BHN339" s="138"/>
      <c r="BHO339" s="138"/>
      <c r="BHP339" s="138"/>
      <c r="BHQ339" s="138"/>
      <c r="BHR339" s="138"/>
      <c r="BHS339" s="138"/>
      <c r="BHT339" s="138"/>
      <c r="BHU339" s="138"/>
      <c r="BHV339" s="138"/>
      <c r="BHW339" s="138"/>
      <c r="BHX339" s="138"/>
      <c r="BHY339" s="138"/>
      <c r="BHZ339" s="138"/>
      <c r="BIA339" s="138"/>
      <c r="BIB339" s="138"/>
      <c r="BIC339" s="138"/>
      <c r="BID339" s="138"/>
      <c r="BIE339" s="138"/>
      <c r="BIF339" s="138"/>
      <c r="BIG339" s="138"/>
      <c r="BIH339" s="138"/>
      <c r="BII339" s="138"/>
      <c r="BIJ339" s="138"/>
      <c r="BIK339" s="138"/>
      <c r="BIL339" s="138"/>
      <c r="BIM339" s="138"/>
      <c r="BIN339" s="138"/>
      <c r="BIO339" s="138"/>
      <c r="BIP339" s="138"/>
      <c r="BIQ339" s="138"/>
      <c r="BIR339" s="138"/>
      <c r="BIS339" s="138"/>
      <c r="BIT339" s="138"/>
      <c r="BIU339" s="138"/>
      <c r="BIV339" s="138"/>
      <c r="BIW339" s="138"/>
      <c r="BIX339" s="138"/>
      <c r="BIY339" s="138"/>
      <c r="BIZ339" s="138"/>
      <c r="BJA339" s="138"/>
      <c r="BJB339" s="138"/>
      <c r="BJC339" s="138"/>
      <c r="BJD339" s="138"/>
      <c r="BJE339" s="138"/>
      <c r="BJF339" s="138"/>
      <c r="BJG339" s="138"/>
      <c r="BJH339" s="138"/>
      <c r="BJI339" s="138"/>
      <c r="BJJ339" s="138"/>
      <c r="BJK339" s="138"/>
      <c r="BJL339" s="138"/>
      <c r="BJM339" s="138"/>
      <c r="BJN339" s="138"/>
      <c r="BJO339" s="138"/>
      <c r="BJP339" s="138"/>
      <c r="BJQ339" s="138"/>
      <c r="BJR339" s="138"/>
      <c r="BJS339" s="138"/>
      <c r="BJT339" s="138"/>
      <c r="BJU339" s="138"/>
      <c r="BJV339" s="138"/>
      <c r="BJW339" s="138"/>
      <c r="BJX339" s="138"/>
      <c r="BJY339" s="138"/>
      <c r="BJZ339" s="138"/>
      <c r="BKA339" s="138"/>
      <c r="BKB339" s="138"/>
      <c r="BKC339" s="138"/>
      <c r="BKD339" s="138"/>
      <c r="BKE339" s="138"/>
      <c r="BKF339" s="138"/>
      <c r="BKG339" s="138"/>
      <c r="BKH339" s="138"/>
      <c r="BKI339" s="138"/>
      <c r="BKJ339" s="138"/>
      <c r="BKK339" s="138"/>
      <c r="BKL339" s="138"/>
      <c r="BKM339" s="138"/>
      <c r="BKN339" s="138"/>
      <c r="BKO339" s="138"/>
      <c r="BKP339" s="138"/>
      <c r="BKQ339" s="138"/>
      <c r="BKR339" s="138"/>
      <c r="BKS339" s="138"/>
      <c r="BKT339" s="138"/>
      <c r="BKU339" s="138"/>
      <c r="BKV339" s="138"/>
      <c r="BKW339" s="138"/>
      <c r="BKX339" s="138"/>
      <c r="BKY339" s="138"/>
      <c r="BKZ339" s="138"/>
      <c r="BLA339" s="138"/>
      <c r="BLB339" s="138"/>
      <c r="BLC339" s="138"/>
      <c r="BLD339" s="138"/>
      <c r="BLE339" s="138"/>
      <c r="BLF339" s="138"/>
      <c r="BLG339" s="138"/>
      <c r="BLH339" s="138"/>
      <c r="BLI339" s="138"/>
      <c r="BLJ339" s="138"/>
      <c r="BLK339" s="138"/>
      <c r="BLL339" s="138"/>
      <c r="BLM339" s="138"/>
      <c r="BLN339" s="138"/>
      <c r="BLO339" s="138"/>
      <c r="BLP339" s="138"/>
      <c r="BLQ339" s="138"/>
      <c r="BLR339" s="138"/>
      <c r="BLS339" s="138"/>
      <c r="BLT339" s="138"/>
      <c r="BLU339" s="138"/>
      <c r="BLV339" s="138"/>
      <c r="BLW339" s="138"/>
      <c r="BLX339" s="138"/>
      <c r="BLY339" s="138"/>
      <c r="BLZ339" s="138"/>
      <c r="BMA339" s="138"/>
      <c r="BMB339" s="138"/>
      <c r="BMC339" s="138"/>
      <c r="BMD339" s="138"/>
      <c r="BME339" s="138"/>
      <c r="BMF339" s="138"/>
      <c r="BMG339" s="138"/>
      <c r="BMH339" s="138"/>
      <c r="BMI339" s="138"/>
      <c r="BMJ339" s="138"/>
      <c r="BMK339" s="138"/>
      <c r="BML339" s="138"/>
      <c r="BMM339" s="138"/>
      <c r="BMN339" s="138"/>
      <c r="BMO339" s="138"/>
      <c r="BMP339" s="138"/>
      <c r="BMQ339" s="138"/>
      <c r="BMR339" s="138"/>
      <c r="BMS339" s="138"/>
      <c r="BMT339" s="138"/>
      <c r="BMU339" s="138"/>
      <c r="BMV339" s="138"/>
      <c r="BMW339" s="138"/>
      <c r="BMX339" s="138"/>
      <c r="BMY339" s="138"/>
      <c r="BMZ339" s="138"/>
      <c r="BNA339" s="138"/>
      <c r="BNB339" s="138"/>
      <c r="BNC339" s="138"/>
      <c r="BND339" s="138"/>
      <c r="BNE339" s="138"/>
      <c r="BNF339" s="138"/>
      <c r="BNG339" s="138"/>
      <c r="BNH339" s="138"/>
      <c r="BNI339" s="138"/>
      <c r="BNJ339" s="138"/>
      <c r="BNK339" s="138"/>
      <c r="BNL339" s="138"/>
      <c r="BNM339" s="138"/>
      <c r="BNN339" s="138"/>
      <c r="BNO339" s="138"/>
      <c r="BNP339" s="138"/>
      <c r="BNQ339" s="138"/>
      <c r="BNR339" s="138"/>
      <c r="BNS339" s="138"/>
      <c r="BNT339" s="138"/>
      <c r="BNU339" s="138"/>
      <c r="BNV339" s="138"/>
      <c r="BNW339" s="138"/>
      <c r="BNX339" s="138"/>
      <c r="BNY339" s="138"/>
      <c r="BNZ339" s="138"/>
      <c r="BOA339" s="138"/>
      <c r="BOB339" s="138"/>
      <c r="BOC339" s="138"/>
      <c r="BOD339" s="138"/>
      <c r="BOE339" s="138"/>
      <c r="BOF339" s="138"/>
      <c r="BOG339" s="138"/>
      <c r="BOH339" s="138"/>
      <c r="BOI339" s="138"/>
      <c r="BOJ339" s="138"/>
      <c r="BOK339" s="138"/>
      <c r="BOL339" s="138"/>
      <c r="BOM339" s="138"/>
      <c r="BON339" s="138"/>
      <c r="BOO339" s="138"/>
      <c r="BOP339" s="138"/>
      <c r="BOQ339" s="138"/>
      <c r="BOR339" s="138"/>
      <c r="BOS339" s="138"/>
      <c r="BOT339" s="138"/>
      <c r="BOU339" s="138"/>
      <c r="BOV339" s="138"/>
      <c r="BOW339" s="138"/>
      <c r="BOX339" s="138"/>
      <c r="BOY339" s="138"/>
      <c r="BOZ339" s="138"/>
      <c r="BPA339" s="138"/>
      <c r="BPB339" s="138"/>
      <c r="BPC339" s="138"/>
      <c r="BPD339" s="138"/>
      <c r="BPE339" s="138"/>
      <c r="BPF339" s="138"/>
      <c r="BPG339" s="138"/>
      <c r="BPH339" s="138"/>
      <c r="BPI339" s="138"/>
      <c r="BPJ339" s="138"/>
      <c r="BPK339" s="138"/>
      <c r="BPL339" s="138"/>
      <c r="BPM339" s="138"/>
      <c r="BPN339" s="138"/>
      <c r="BPO339" s="138"/>
      <c r="BPP339" s="138"/>
      <c r="BPQ339" s="138"/>
      <c r="BPR339" s="138"/>
      <c r="BPS339" s="138"/>
      <c r="BPT339" s="138"/>
      <c r="BPU339" s="138"/>
      <c r="BPV339" s="138"/>
      <c r="BPW339" s="138"/>
      <c r="BPX339" s="138"/>
      <c r="BPY339" s="138"/>
      <c r="BPZ339" s="138"/>
      <c r="BQA339" s="138"/>
      <c r="BQB339" s="138"/>
      <c r="BQC339" s="138"/>
      <c r="BQD339" s="138"/>
      <c r="BQE339" s="138"/>
      <c r="BQF339" s="138"/>
      <c r="BQG339" s="138"/>
      <c r="BQH339" s="138"/>
      <c r="BQI339" s="138"/>
      <c r="BQJ339" s="138"/>
      <c r="BQK339" s="138"/>
      <c r="BQL339" s="138"/>
      <c r="BQM339" s="138"/>
      <c r="BQN339" s="138"/>
      <c r="BQO339" s="138"/>
      <c r="BQP339" s="138"/>
      <c r="BQQ339" s="138"/>
      <c r="BQR339" s="138"/>
      <c r="BQS339" s="138"/>
      <c r="BQT339" s="138"/>
      <c r="BQU339" s="138"/>
      <c r="BQV339" s="138"/>
      <c r="BQW339" s="138"/>
      <c r="BQX339" s="138"/>
      <c r="BQY339" s="138"/>
      <c r="BQZ339" s="138"/>
      <c r="BRA339" s="138"/>
      <c r="BRB339" s="138"/>
      <c r="BRC339" s="138"/>
      <c r="BRD339" s="138"/>
      <c r="BRE339" s="138"/>
      <c r="BRF339" s="138"/>
      <c r="BRG339" s="138"/>
      <c r="BRH339" s="138"/>
      <c r="BRI339" s="138"/>
      <c r="BRJ339" s="138"/>
      <c r="BRK339" s="138"/>
      <c r="BRL339" s="138"/>
      <c r="BRM339" s="138"/>
      <c r="BRN339" s="138"/>
      <c r="BRO339" s="138"/>
      <c r="BRP339" s="138"/>
      <c r="BRQ339" s="138"/>
      <c r="BRR339" s="138"/>
      <c r="BRS339" s="138"/>
      <c r="BRT339" s="138"/>
      <c r="BRU339" s="138"/>
      <c r="BRV339" s="138"/>
      <c r="BRW339" s="138"/>
      <c r="BRX339" s="138"/>
      <c r="BRY339" s="138"/>
      <c r="BRZ339" s="138"/>
      <c r="BSA339" s="138"/>
      <c r="BSB339" s="138"/>
      <c r="BSC339" s="138"/>
      <c r="BSD339" s="138"/>
      <c r="BSE339" s="138"/>
      <c r="BSF339" s="138"/>
      <c r="BSG339" s="138"/>
      <c r="BSH339" s="138"/>
      <c r="BSI339" s="138"/>
      <c r="BSJ339" s="138"/>
      <c r="BSK339" s="138"/>
      <c r="BSL339" s="138"/>
      <c r="BSM339" s="138"/>
      <c r="BSN339" s="138"/>
      <c r="BSO339" s="138"/>
      <c r="BSP339" s="138"/>
      <c r="BSQ339" s="138"/>
      <c r="BSR339" s="138"/>
      <c r="BSS339" s="138"/>
      <c r="BST339" s="138"/>
      <c r="BSU339" s="138"/>
      <c r="BSV339" s="138"/>
      <c r="BSW339" s="138"/>
      <c r="BSX339" s="138"/>
      <c r="BSY339" s="138"/>
      <c r="BSZ339" s="138"/>
      <c r="BTA339" s="138"/>
      <c r="BTB339" s="138"/>
      <c r="BTC339" s="138"/>
      <c r="BTD339" s="138"/>
      <c r="BTE339" s="138"/>
      <c r="BTF339" s="138"/>
      <c r="BTG339" s="138"/>
      <c r="BTH339" s="138"/>
      <c r="BTI339" s="138"/>
      <c r="BTJ339" s="138"/>
      <c r="BTK339" s="138"/>
      <c r="BTL339" s="138"/>
      <c r="BTM339" s="138"/>
      <c r="BTN339" s="138"/>
      <c r="BTO339" s="138"/>
      <c r="BTP339" s="138"/>
      <c r="BTQ339" s="138"/>
      <c r="BTR339" s="138"/>
      <c r="BTS339" s="138"/>
      <c r="BTT339" s="138"/>
      <c r="BTU339" s="138"/>
      <c r="BTV339" s="138"/>
      <c r="BTW339" s="138"/>
      <c r="BTX339" s="138"/>
      <c r="BTY339" s="138"/>
      <c r="BTZ339" s="138"/>
      <c r="BUA339" s="138"/>
      <c r="BUB339" s="138"/>
      <c r="BUC339" s="138"/>
      <c r="BUD339" s="138"/>
      <c r="BUE339" s="138"/>
      <c r="BUF339" s="138"/>
      <c r="BUG339" s="138"/>
      <c r="BUH339" s="138"/>
      <c r="BUI339" s="138"/>
      <c r="BUJ339" s="138"/>
      <c r="BUK339" s="138"/>
      <c r="BUL339" s="138"/>
      <c r="BUM339" s="138"/>
      <c r="BUN339" s="138"/>
      <c r="BUO339" s="138"/>
      <c r="BUP339" s="138"/>
      <c r="BUQ339" s="138"/>
      <c r="BUR339" s="138"/>
      <c r="BUS339" s="138"/>
      <c r="BUT339" s="138"/>
      <c r="BUU339" s="138"/>
      <c r="BUV339" s="138"/>
      <c r="BUW339" s="138"/>
      <c r="BUX339" s="138"/>
      <c r="BUY339" s="138"/>
      <c r="BUZ339" s="138"/>
      <c r="BVA339" s="138"/>
      <c r="BVB339" s="138"/>
      <c r="BVC339" s="138"/>
      <c r="BVD339" s="138"/>
      <c r="BVE339" s="138"/>
      <c r="BVF339" s="138"/>
      <c r="BVG339" s="138"/>
      <c r="BVH339" s="138"/>
      <c r="BVI339" s="138"/>
      <c r="BVJ339" s="138"/>
      <c r="BVK339" s="138"/>
      <c r="BVL339" s="138"/>
      <c r="BVM339" s="138"/>
      <c r="BVN339" s="138"/>
      <c r="BVO339" s="138"/>
      <c r="BVP339" s="138"/>
      <c r="BVQ339" s="138"/>
      <c r="BVR339" s="138"/>
      <c r="BVS339" s="138"/>
      <c r="BVT339" s="138"/>
      <c r="BVU339" s="138"/>
      <c r="BVV339" s="138"/>
      <c r="BVW339" s="138"/>
      <c r="BVX339" s="138"/>
      <c r="BVY339" s="138"/>
      <c r="BVZ339" s="138"/>
      <c r="BWA339" s="138"/>
      <c r="BWB339" s="138"/>
      <c r="BWC339" s="138"/>
      <c r="BWD339" s="138"/>
      <c r="BWE339" s="138"/>
      <c r="BWF339" s="138"/>
      <c r="BWG339" s="138"/>
      <c r="BWH339" s="138"/>
      <c r="BWI339" s="138"/>
      <c r="BWJ339" s="138"/>
      <c r="BWK339" s="138"/>
      <c r="BWL339" s="138"/>
      <c r="BWM339" s="138"/>
      <c r="BWN339" s="138"/>
      <c r="BWO339" s="138"/>
      <c r="BWP339" s="138"/>
      <c r="BWQ339" s="138"/>
      <c r="BWR339" s="138"/>
      <c r="BWS339" s="138"/>
      <c r="BWT339" s="138"/>
      <c r="BWU339" s="138"/>
      <c r="BWV339" s="138"/>
      <c r="BWW339" s="138"/>
      <c r="BWX339" s="138"/>
      <c r="BWY339" s="138"/>
      <c r="BWZ339" s="138"/>
      <c r="BXA339" s="138"/>
      <c r="BXB339" s="138"/>
      <c r="BXC339" s="138"/>
      <c r="BXD339" s="138"/>
      <c r="BXE339" s="138"/>
      <c r="BXF339" s="138"/>
      <c r="BXG339" s="138"/>
      <c r="BXH339" s="138"/>
      <c r="BXI339" s="138"/>
      <c r="BXJ339" s="138"/>
      <c r="BXK339" s="138"/>
      <c r="BXL339" s="138"/>
      <c r="BXM339" s="138"/>
      <c r="BXN339" s="138"/>
      <c r="BXO339" s="138"/>
      <c r="BXP339" s="138"/>
      <c r="BXQ339" s="138"/>
      <c r="BXR339" s="138"/>
      <c r="BXS339" s="138"/>
      <c r="BXT339" s="138"/>
      <c r="BXU339" s="138"/>
      <c r="BXV339" s="138"/>
      <c r="BXW339" s="138"/>
      <c r="BXX339" s="138"/>
      <c r="BXY339" s="138"/>
      <c r="BXZ339" s="138"/>
      <c r="BYA339" s="138"/>
      <c r="BYB339" s="138"/>
      <c r="BYC339" s="138"/>
      <c r="BYD339" s="138"/>
      <c r="BYE339" s="138"/>
      <c r="BYF339" s="138"/>
      <c r="BYG339" s="138"/>
      <c r="BYH339" s="138"/>
      <c r="BYI339" s="138"/>
      <c r="BYJ339" s="138"/>
      <c r="BYK339" s="138"/>
      <c r="BYL339" s="138"/>
      <c r="BYM339" s="138"/>
      <c r="BYN339" s="138"/>
      <c r="BYO339" s="138"/>
      <c r="BYP339" s="138"/>
      <c r="BYQ339" s="138"/>
      <c r="BYR339" s="138"/>
      <c r="BYS339" s="138"/>
      <c r="BYT339" s="138"/>
      <c r="BYU339" s="138"/>
      <c r="BYV339" s="138"/>
      <c r="BYW339" s="138"/>
      <c r="BYX339" s="138"/>
      <c r="BYY339" s="138"/>
      <c r="BYZ339" s="138"/>
      <c r="BZA339" s="138"/>
      <c r="BZB339" s="138"/>
      <c r="BZC339" s="138"/>
      <c r="BZD339" s="138"/>
      <c r="BZE339" s="138"/>
      <c r="BZF339" s="138"/>
      <c r="BZG339" s="138"/>
      <c r="BZH339" s="138"/>
      <c r="BZI339" s="138"/>
      <c r="BZJ339" s="138"/>
      <c r="BZK339" s="138"/>
      <c r="BZL339" s="138"/>
      <c r="BZM339" s="138"/>
      <c r="BZN339" s="138"/>
      <c r="BZO339" s="138"/>
      <c r="BZP339" s="138"/>
      <c r="BZQ339" s="138"/>
      <c r="BZR339" s="138"/>
      <c r="BZS339" s="138"/>
      <c r="BZT339" s="138"/>
      <c r="BZU339" s="138"/>
      <c r="BZV339" s="138"/>
      <c r="BZW339" s="138"/>
      <c r="BZX339" s="138"/>
      <c r="BZY339" s="138"/>
      <c r="BZZ339" s="138"/>
      <c r="CAA339" s="138"/>
      <c r="CAB339" s="138"/>
      <c r="CAC339" s="138"/>
      <c r="CAD339" s="138"/>
      <c r="CAE339" s="138"/>
      <c r="CAF339" s="138"/>
      <c r="CAG339" s="138"/>
      <c r="CAH339" s="138"/>
      <c r="CAI339" s="138"/>
      <c r="CAJ339" s="138"/>
      <c r="CAK339" s="138"/>
      <c r="CAL339" s="138"/>
      <c r="CAM339" s="138"/>
      <c r="CAN339" s="138"/>
      <c r="CAO339" s="138"/>
      <c r="CAP339" s="138"/>
      <c r="CAQ339" s="138"/>
      <c r="CAR339" s="138"/>
      <c r="CAS339" s="138"/>
      <c r="CAT339" s="138"/>
      <c r="CAU339" s="138"/>
      <c r="CAV339" s="138"/>
      <c r="CAW339" s="138"/>
      <c r="CAX339" s="138"/>
      <c r="CAY339" s="138"/>
      <c r="CAZ339" s="138"/>
      <c r="CBA339" s="138"/>
      <c r="CBB339" s="138"/>
      <c r="CBC339" s="138"/>
      <c r="CBD339" s="138"/>
      <c r="CBE339" s="138"/>
      <c r="CBF339" s="138"/>
      <c r="CBG339" s="138"/>
      <c r="CBH339" s="138"/>
      <c r="CBI339" s="138"/>
      <c r="CBJ339" s="138"/>
      <c r="CBK339" s="138"/>
      <c r="CBL339" s="138"/>
      <c r="CBM339" s="138"/>
      <c r="CBN339" s="138"/>
      <c r="CBO339" s="138"/>
      <c r="CBP339" s="138"/>
      <c r="CBQ339" s="138"/>
      <c r="CBR339" s="138"/>
      <c r="CBS339" s="138"/>
      <c r="CBT339" s="138"/>
      <c r="CBU339" s="138"/>
      <c r="CBV339" s="138"/>
      <c r="CBW339" s="138"/>
      <c r="CBX339" s="138"/>
      <c r="CBY339" s="138"/>
      <c r="CBZ339" s="138"/>
      <c r="CCA339" s="138"/>
      <c r="CCB339" s="138"/>
      <c r="CCC339" s="138"/>
      <c r="CCD339" s="138"/>
      <c r="CCE339" s="138"/>
      <c r="CCF339" s="138"/>
      <c r="CCG339" s="138"/>
      <c r="CCH339" s="138"/>
      <c r="CCI339" s="138"/>
      <c r="CCJ339" s="138"/>
      <c r="CCK339" s="138"/>
      <c r="CCL339" s="138"/>
      <c r="CCM339" s="138"/>
      <c r="CCN339" s="138"/>
      <c r="CCO339" s="138"/>
      <c r="CCP339" s="138"/>
      <c r="CCQ339" s="138"/>
      <c r="CCR339" s="138"/>
      <c r="CCS339" s="138"/>
      <c r="CCT339" s="138"/>
      <c r="CCU339" s="138"/>
      <c r="CCV339" s="138"/>
      <c r="CCW339" s="138"/>
      <c r="CCX339" s="138"/>
      <c r="CCY339" s="138"/>
      <c r="CCZ339" s="138"/>
      <c r="CDA339" s="138"/>
      <c r="CDB339" s="138"/>
      <c r="CDC339" s="138"/>
      <c r="CDD339" s="138"/>
      <c r="CDE339" s="138"/>
      <c r="CDF339" s="138"/>
      <c r="CDG339" s="138"/>
      <c r="CDH339" s="138"/>
      <c r="CDI339" s="138"/>
      <c r="CDJ339" s="138"/>
      <c r="CDK339" s="138"/>
      <c r="CDL339" s="138"/>
      <c r="CDM339" s="138"/>
      <c r="CDN339" s="138"/>
      <c r="CDO339" s="138"/>
      <c r="CDP339" s="138"/>
      <c r="CDQ339" s="138"/>
      <c r="CDR339" s="138"/>
      <c r="CDS339" s="138"/>
      <c r="CDT339" s="138"/>
      <c r="CDU339" s="138"/>
      <c r="CDV339" s="138"/>
      <c r="CDW339" s="138"/>
      <c r="CDX339" s="138"/>
      <c r="CDY339" s="138"/>
      <c r="CDZ339" s="138"/>
      <c r="CEA339" s="138"/>
      <c r="CEB339" s="138"/>
      <c r="CEC339" s="138"/>
      <c r="CED339" s="138"/>
      <c r="CEE339" s="138"/>
      <c r="CEF339" s="138"/>
      <c r="CEG339" s="138"/>
      <c r="CEH339" s="138"/>
      <c r="CEI339" s="138"/>
      <c r="CEJ339" s="138"/>
      <c r="CEK339" s="138"/>
      <c r="CEL339" s="138"/>
      <c r="CEM339" s="138"/>
      <c r="CEN339" s="138"/>
      <c r="CEO339" s="138"/>
      <c r="CEP339" s="138"/>
      <c r="CEQ339" s="138"/>
      <c r="CER339" s="138"/>
      <c r="CES339" s="138"/>
      <c r="CET339" s="138"/>
      <c r="CEU339" s="138"/>
      <c r="CEV339" s="138"/>
      <c r="CEW339" s="138"/>
      <c r="CEX339" s="138"/>
      <c r="CEY339" s="138"/>
      <c r="CEZ339" s="138"/>
      <c r="CFA339" s="138"/>
      <c r="CFB339" s="138"/>
      <c r="CFC339" s="138"/>
      <c r="CFD339" s="138"/>
      <c r="CFE339" s="138"/>
      <c r="CFF339" s="138"/>
      <c r="CFG339" s="138"/>
      <c r="CFH339" s="138"/>
      <c r="CFI339" s="138"/>
      <c r="CFJ339" s="138"/>
      <c r="CFK339" s="138"/>
      <c r="CFL339" s="138"/>
      <c r="CFM339" s="138"/>
      <c r="CFN339" s="138"/>
      <c r="CFO339" s="138"/>
      <c r="CFP339" s="138"/>
      <c r="CFQ339" s="138"/>
      <c r="CFR339" s="138"/>
      <c r="CFS339" s="138"/>
      <c r="CFT339" s="138"/>
      <c r="CFU339" s="138"/>
      <c r="CFV339" s="138"/>
      <c r="CFW339" s="138"/>
      <c r="CFX339" s="138"/>
      <c r="CFY339" s="138"/>
      <c r="CFZ339" s="138"/>
      <c r="CGA339" s="138"/>
      <c r="CGB339" s="138"/>
      <c r="CGC339" s="138"/>
      <c r="CGD339" s="138"/>
      <c r="CGE339" s="138"/>
      <c r="CGF339" s="138"/>
      <c r="CGG339" s="138"/>
      <c r="CGH339" s="138"/>
      <c r="CGI339" s="138"/>
      <c r="CGJ339" s="138"/>
      <c r="CGK339" s="138"/>
      <c r="CGL339" s="138"/>
      <c r="CGM339" s="138"/>
      <c r="CGN339" s="138"/>
      <c r="CGO339" s="138"/>
      <c r="CGP339" s="138"/>
      <c r="CGQ339" s="138"/>
      <c r="CGR339" s="138"/>
      <c r="CGS339" s="138"/>
      <c r="CGT339" s="138"/>
      <c r="CGU339" s="138"/>
      <c r="CGV339" s="138"/>
      <c r="CGW339" s="138"/>
      <c r="CGX339" s="138"/>
      <c r="CGY339" s="138"/>
      <c r="CGZ339" s="138"/>
      <c r="CHA339" s="138"/>
      <c r="CHB339" s="138"/>
      <c r="CHC339" s="138"/>
      <c r="CHD339" s="138"/>
      <c r="CHE339" s="138"/>
      <c r="CHF339" s="138"/>
      <c r="CHG339" s="138"/>
      <c r="CHH339" s="138"/>
      <c r="CHI339" s="138"/>
      <c r="CHJ339" s="138"/>
      <c r="CHK339" s="138"/>
      <c r="CHL339" s="138"/>
      <c r="CHM339" s="138"/>
      <c r="CHN339" s="138"/>
      <c r="CHO339" s="138"/>
      <c r="CHP339" s="138"/>
      <c r="CHQ339" s="138"/>
      <c r="CHR339" s="138"/>
      <c r="CHS339" s="138"/>
      <c r="CHT339" s="138"/>
      <c r="CHU339" s="138"/>
      <c r="CHV339" s="138"/>
      <c r="CHW339" s="138"/>
      <c r="CHX339" s="138"/>
      <c r="CHY339" s="138"/>
      <c r="CHZ339" s="138"/>
      <c r="CIA339" s="138"/>
      <c r="CIB339" s="138"/>
      <c r="CIC339" s="138"/>
      <c r="CID339" s="138"/>
      <c r="CIE339" s="138"/>
      <c r="CIF339" s="138"/>
      <c r="CIG339" s="138"/>
      <c r="CIH339" s="138"/>
      <c r="CII339" s="138"/>
      <c r="CIJ339" s="138"/>
      <c r="CIK339" s="138"/>
      <c r="CIL339" s="138"/>
      <c r="CIM339" s="138"/>
      <c r="CIN339" s="138"/>
      <c r="CIO339" s="138"/>
      <c r="CIP339" s="138"/>
      <c r="CIQ339" s="138"/>
      <c r="CIR339" s="138"/>
      <c r="CIS339" s="138"/>
      <c r="CIT339" s="138"/>
      <c r="CIU339" s="138"/>
      <c r="CIV339" s="138"/>
      <c r="CIW339" s="138"/>
      <c r="CIX339" s="138"/>
      <c r="CIY339" s="138"/>
      <c r="CIZ339" s="138"/>
      <c r="CJA339" s="138"/>
      <c r="CJB339" s="138"/>
      <c r="CJC339" s="138"/>
      <c r="CJD339" s="138"/>
      <c r="CJE339" s="138"/>
      <c r="CJF339" s="138"/>
      <c r="CJG339" s="138"/>
      <c r="CJH339" s="138"/>
      <c r="CJI339" s="138"/>
      <c r="CJJ339" s="138"/>
      <c r="CJK339" s="138"/>
      <c r="CJL339" s="138"/>
      <c r="CJM339" s="138"/>
      <c r="CJN339" s="138"/>
      <c r="CJO339" s="138"/>
      <c r="CJP339" s="138"/>
      <c r="CJQ339" s="138"/>
      <c r="CJR339" s="138"/>
      <c r="CJS339" s="138"/>
      <c r="CJT339" s="138"/>
      <c r="CJU339" s="138"/>
      <c r="CJV339" s="138"/>
      <c r="CJW339" s="138"/>
      <c r="CJX339" s="138"/>
      <c r="CJY339" s="138"/>
      <c r="CJZ339" s="138"/>
      <c r="CKA339" s="138"/>
      <c r="CKB339" s="138"/>
      <c r="CKC339" s="138"/>
      <c r="CKD339" s="138"/>
      <c r="CKE339" s="138"/>
      <c r="CKF339" s="138"/>
      <c r="CKG339" s="138"/>
      <c r="CKH339" s="138"/>
      <c r="CKI339" s="138"/>
      <c r="CKJ339" s="138"/>
      <c r="CKK339" s="138"/>
      <c r="CKL339" s="138"/>
      <c r="CKM339" s="138"/>
      <c r="CKN339" s="138"/>
      <c r="CKO339" s="138"/>
      <c r="CKP339" s="138"/>
      <c r="CKQ339" s="138"/>
      <c r="CKR339" s="138"/>
      <c r="CKS339" s="138"/>
      <c r="CKT339" s="138"/>
    </row>
    <row r="340" spans="1:2334" s="140" customFormat="1" x14ac:dyDescent="0.2">
      <c r="A340" s="117"/>
      <c r="B340" s="117"/>
      <c r="C340" s="117"/>
      <c r="D340" s="117"/>
      <c r="E340" s="148"/>
      <c r="F340" s="117"/>
      <c r="G340" s="117"/>
      <c r="H340" s="117"/>
      <c r="I340" s="117"/>
      <c r="J340" s="117"/>
      <c r="K340" s="117"/>
      <c r="L340" s="117"/>
      <c r="M340" s="117"/>
      <c r="N340" s="117"/>
      <c r="O340" s="117"/>
      <c r="P340" s="117"/>
      <c r="Q340" s="137"/>
      <c r="R340" s="117"/>
      <c r="S340" s="138"/>
      <c r="T340" s="138"/>
      <c r="U340" s="138"/>
      <c r="V340" s="138"/>
      <c r="W340" s="138"/>
      <c r="X340" s="138"/>
      <c r="Y340" s="138"/>
      <c r="Z340" s="138"/>
      <c r="AA340" s="138"/>
      <c r="AB340" s="138"/>
      <c r="AC340" s="138"/>
      <c r="AD340" s="138"/>
      <c r="AE340" s="138"/>
      <c r="AF340" s="138"/>
      <c r="AG340" s="138"/>
      <c r="AH340" s="138"/>
      <c r="AI340" s="138"/>
      <c r="AJ340" s="138"/>
      <c r="AK340" s="138"/>
      <c r="AL340" s="138"/>
      <c r="AM340" s="138"/>
      <c r="AN340" s="138"/>
      <c r="AO340" s="138"/>
      <c r="AP340" s="138"/>
      <c r="AQ340" s="138"/>
      <c r="AR340" s="138"/>
      <c r="AS340" s="138"/>
      <c r="AT340" s="138"/>
      <c r="AU340" s="138"/>
      <c r="AV340" s="138"/>
      <c r="AW340" s="138"/>
      <c r="AX340" s="138"/>
      <c r="AY340" s="138"/>
      <c r="AZ340" s="138"/>
      <c r="BA340" s="138"/>
      <c r="BB340" s="138"/>
      <c r="BC340" s="138"/>
      <c r="BD340" s="138"/>
      <c r="BE340" s="138"/>
      <c r="BF340" s="138"/>
      <c r="BG340" s="138"/>
      <c r="BH340" s="138"/>
      <c r="BI340" s="138"/>
      <c r="BJ340" s="138"/>
      <c r="BK340" s="138"/>
      <c r="BL340" s="138"/>
      <c r="BM340" s="138"/>
      <c r="BN340" s="138"/>
      <c r="BO340" s="138"/>
      <c r="BP340" s="138"/>
      <c r="BQ340" s="138"/>
      <c r="BR340" s="138"/>
      <c r="BS340" s="138"/>
      <c r="BT340" s="138"/>
      <c r="BU340" s="138"/>
      <c r="BV340" s="138"/>
      <c r="BW340" s="138"/>
      <c r="BX340" s="138"/>
      <c r="BY340" s="138"/>
      <c r="BZ340" s="138"/>
      <c r="CA340" s="138"/>
      <c r="CB340" s="138"/>
      <c r="CC340" s="138"/>
      <c r="CD340" s="138"/>
      <c r="CE340" s="138"/>
      <c r="CF340" s="138"/>
      <c r="CG340" s="138"/>
      <c r="CH340" s="138"/>
      <c r="CI340" s="138"/>
      <c r="CJ340" s="138"/>
      <c r="CK340" s="138"/>
      <c r="CL340" s="138"/>
      <c r="CM340" s="138"/>
      <c r="CN340" s="138"/>
      <c r="CO340" s="138"/>
      <c r="CP340" s="138"/>
      <c r="CQ340" s="138"/>
      <c r="CR340" s="138"/>
      <c r="CS340" s="138"/>
      <c r="CT340" s="138"/>
      <c r="CU340" s="138"/>
      <c r="CV340" s="138"/>
      <c r="CW340" s="138"/>
      <c r="CX340" s="138"/>
      <c r="CY340" s="138"/>
      <c r="CZ340" s="138"/>
      <c r="DA340" s="138"/>
      <c r="DB340" s="138"/>
      <c r="DC340" s="138"/>
      <c r="DD340" s="138"/>
      <c r="DE340" s="138"/>
      <c r="DF340" s="138"/>
      <c r="DG340" s="138"/>
      <c r="DH340" s="138"/>
      <c r="DI340" s="138"/>
      <c r="DJ340" s="138"/>
      <c r="DK340" s="138"/>
      <c r="DL340" s="138"/>
      <c r="DM340" s="138"/>
      <c r="DN340" s="138"/>
      <c r="DO340" s="138"/>
      <c r="DP340" s="138"/>
      <c r="DQ340" s="138"/>
      <c r="DR340" s="138"/>
      <c r="DS340" s="138"/>
      <c r="DT340" s="138"/>
      <c r="DU340" s="138"/>
      <c r="DV340" s="138"/>
      <c r="DW340" s="138"/>
      <c r="DX340" s="138"/>
      <c r="DY340" s="138"/>
      <c r="DZ340" s="138"/>
      <c r="EA340" s="138"/>
      <c r="EB340" s="138"/>
      <c r="EC340" s="138"/>
      <c r="ED340" s="138"/>
      <c r="EE340" s="138"/>
      <c r="EF340" s="138"/>
      <c r="EG340" s="138"/>
      <c r="EH340" s="138"/>
      <c r="EI340" s="138"/>
      <c r="EJ340" s="138"/>
      <c r="EK340" s="138"/>
      <c r="EL340" s="138"/>
      <c r="EM340" s="138"/>
      <c r="EN340" s="138"/>
      <c r="EO340" s="138"/>
      <c r="EP340" s="138"/>
      <c r="EQ340" s="138"/>
      <c r="ER340" s="138"/>
      <c r="ES340" s="138"/>
      <c r="ET340" s="138"/>
      <c r="EU340" s="138"/>
      <c r="EV340" s="138"/>
      <c r="EW340" s="138"/>
      <c r="EX340" s="138"/>
      <c r="EY340" s="138"/>
      <c r="EZ340" s="138"/>
      <c r="FA340" s="138"/>
      <c r="FB340" s="138"/>
      <c r="FC340" s="138"/>
      <c r="FD340" s="138"/>
      <c r="FE340" s="138"/>
      <c r="FF340" s="138"/>
      <c r="FG340" s="138"/>
      <c r="FH340" s="138"/>
      <c r="FI340" s="138"/>
      <c r="FJ340" s="138"/>
      <c r="FK340" s="138"/>
      <c r="FL340" s="138"/>
      <c r="FM340" s="138"/>
      <c r="FN340" s="138"/>
      <c r="FO340" s="138"/>
      <c r="FP340" s="138"/>
      <c r="FQ340" s="138"/>
      <c r="FR340" s="138"/>
      <c r="FS340" s="138"/>
      <c r="FT340" s="138"/>
      <c r="FU340" s="138"/>
      <c r="FV340" s="138"/>
      <c r="FW340" s="138"/>
      <c r="FX340" s="138"/>
      <c r="FY340" s="138"/>
      <c r="FZ340" s="138"/>
      <c r="GA340" s="138"/>
      <c r="GB340" s="138"/>
      <c r="GC340" s="138"/>
      <c r="GD340" s="138"/>
      <c r="GE340" s="138"/>
      <c r="GF340" s="138"/>
      <c r="GG340" s="138"/>
      <c r="GH340" s="138"/>
      <c r="GI340" s="138"/>
      <c r="GJ340" s="138"/>
      <c r="GK340" s="138"/>
      <c r="GL340" s="138"/>
      <c r="GM340" s="138"/>
      <c r="GN340" s="138"/>
      <c r="GO340" s="138"/>
      <c r="GP340" s="138"/>
      <c r="GQ340" s="138"/>
      <c r="GR340" s="138"/>
      <c r="GS340" s="138"/>
      <c r="GT340" s="138"/>
      <c r="GU340" s="138"/>
      <c r="GV340" s="138"/>
      <c r="GW340" s="138"/>
      <c r="GX340" s="138"/>
      <c r="GY340" s="138"/>
      <c r="GZ340" s="138"/>
      <c r="HA340" s="138"/>
      <c r="HB340" s="138"/>
      <c r="HC340" s="138"/>
      <c r="HD340" s="138"/>
      <c r="HE340" s="138"/>
      <c r="HF340" s="138"/>
      <c r="HG340" s="138"/>
      <c r="HH340" s="138"/>
      <c r="HI340" s="138"/>
      <c r="HJ340" s="138"/>
      <c r="HK340" s="138"/>
      <c r="HL340" s="138"/>
      <c r="HM340" s="138"/>
      <c r="HN340" s="138"/>
      <c r="HO340" s="138"/>
      <c r="HP340" s="138"/>
      <c r="HQ340" s="138"/>
      <c r="HR340" s="138"/>
      <c r="HS340" s="138"/>
      <c r="HT340" s="138"/>
      <c r="HU340" s="138"/>
      <c r="HV340" s="138"/>
      <c r="HW340" s="138"/>
      <c r="HX340" s="138"/>
      <c r="HY340" s="138"/>
      <c r="HZ340" s="138"/>
      <c r="IA340" s="138"/>
      <c r="IB340" s="138"/>
      <c r="IC340" s="138"/>
      <c r="ID340" s="138"/>
      <c r="IE340" s="138"/>
      <c r="IF340" s="138"/>
      <c r="IG340" s="138"/>
      <c r="IH340" s="138"/>
      <c r="II340" s="138"/>
      <c r="IJ340" s="138"/>
      <c r="IK340" s="138"/>
      <c r="IL340" s="138"/>
      <c r="IM340" s="138"/>
      <c r="IN340" s="138"/>
      <c r="IO340" s="138"/>
      <c r="IP340" s="138"/>
      <c r="IQ340" s="138"/>
      <c r="IR340" s="138"/>
      <c r="IS340" s="138"/>
      <c r="IT340" s="138"/>
      <c r="IU340" s="138"/>
      <c r="IV340" s="138"/>
      <c r="IW340" s="138"/>
      <c r="IX340" s="138"/>
      <c r="IY340" s="138"/>
      <c r="IZ340" s="138"/>
      <c r="JA340" s="138"/>
      <c r="JB340" s="138"/>
      <c r="JC340" s="138"/>
      <c r="JD340" s="138"/>
      <c r="JE340" s="138"/>
      <c r="JF340" s="138"/>
      <c r="JG340" s="138"/>
      <c r="JH340" s="138"/>
      <c r="JI340" s="138"/>
      <c r="JJ340" s="138"/>
      <c r="JK340" s="138"/>
      <c r="JL340" s="138"/>
      <c r="JM340" s="138"/>
      <c r="JN340" s="138"/>
      <c r="JO340" s="138"/>
      <c r="JP340" s="138"/>
      <c r="JQ340" s="138"/>
      <c r="JR340" s="138"/>
      <c r="JS340" s="138"/>
      <c r="JT340" s="138"/>
      <c r="JU340" s="138"/>
      <c r="JV340" s="138"/>
      <c r="JW340" s="138"/>
      <c r="JX340" s="138"/>
      <c r="JY340" s="138"/>
      <c r="JZ340" s="138"/>
      <c r="KA340" s="138"/>
      <c r="KB340" s="138"/>
      <c r="KC340" s="138"/>
      <c r="KD340" s="138"/>
      <c r="KE340" s="138"/>
      <c r="KF340" s="138"/>
      <c r="KG340" s="138"/>
      <c r="KH340" s="138"/>
      <c r="KI340" s="138"/>
      <c r="KJ340" s="138"/>
      <c r="KK340" s="138"/>
      <c r="KL340" s="138"/>
      <c r="KM340" s="138"/>
      <c r="KN340" s="138"/>
      <c r="KO340" s="138"/>
      <c r="KP340" s="138"/>
      <c r="KQ340" s="138"/>
      <c r="KR340" s="138"/>
      <c r="KS340" s="138"/>
      <c r="KT340" s="138"/>
      <c r="KU340" s="138"/>
      <c r="KV340" s="138"/>
      <c r="KW340" s="138"/>
      <c r="KX340" s="138"/>
      <c r="KY340" s="138"/>
      <c r="KZ340" s="138"/>
      <c r="LA340" s="138"/>
      <c r="LB340" s="138"/>
      <c r="LC340" s="138"/>
      <c r="LD340" s="138"/>
      <c r="LE340" s="138"/>
      <c r="LF340" s="138"/>
      <c r="LG340" s="138"/>
      <c r="LH340" s="138"/>
      <c r="LI340" s="138"/>
      <c r="LJ340" s="138"/>
      <c r="LK340" s="138"/>
      <c r="LL340" s="138"/>
      <c r="LM340" s="138"/>
      <c r="LN340" s="138"/>
      <c r="LO340" s="138"/>
      <c r="LP340" s="138"/>
      <c r="LQ340" s="138"/>
      <c r="LR340" s="138"/>
      <c r="LS340" s="138"/>
      <c r="LT340" s="138"/>
      <c r="LU340" s="138"/>
      <c r="LV340" s="138"/>
      <c r="LW340" s="138"/>
      <c r="LX340" s="138"/>
      <c r="LY340" s="138"/>
      <c r="LZ340" s="138"/>
      <c r="MA340" s="138"/>
      <c r="MB340" s="138"/>
      <c r="MC340" s="138"/>
      <c r="MD340" s="138"/>
      <c r="ME340" s="138"/>
      <c r="MF340" s="138"/>
      <c r="MG340" s="138"/>
      <c r="MH340" s="138"/>
      <c r="MI340" s="138"/>
      <c r="MJ340" s="138"/>
      <c r="MK340" s="138"/>
      <c r="ML340" s="138"/>
      <c r="MM340" s="138"/>
      <c r="MN340" s="138"/>
      <c r="MO340" s="138"/>
      <c r="MP340" s="138"/>
      <c r="MQ340" s="138"/>
      <c r="MR340" s="138"/>
      <c r="MS340" s="138"/>
      <c r="MT340" s="138"/>
      <c r="MU340" s="138"/>
      <c r="MV340" s="138"/>
      <c r="MW340" s="138"/>
      <c r="MX340" s="138"/>
      <c r="MY340" s="138"/>
      <c r="MZ340" s="138"/>
      <c r="NA340" s="138"/>
      <c r="NB340" s="138"/>
      <c r="NC340" s="138"/>
      <c r="ND340" s="138"/>
      <c r="NE340" s="138"/>
      <c r="NF340" s="138"/>
      <c r="NG340" s="138"/>
      <c r="NH340" s="138"/>
      <c r="NI340" s="138"/>
      <c r="NJ340" s="138"/>
      <c r="NK340" s="138"/>
      <c r="NL340" s="138"/>
      <c r="NM340" s="138"/>
      <c r="NN340" s="138"/>
      <c r="NO340" s="138"/>
      <c r="NP340" s="138"/>
      <c r="NQ340" s="138"/>
      <c r="NR340" s="138"/>
      <c r="NS340" s="138"/>
      <c r="NT340" s="138"/>
      <c r="NU340" s="138"/>
      <c r="NV340" s="138"/>
      <c r="NW340" s="138"/>
      <c r="NX340" s="138"/>
      <c r="NY340" s="138"/>
      <c r="NZ340" s="138"/>
      <c r="OA340" s="138"/>
      <c r="OB340" s="138"/>
      <c r="OC340" s="138"/>
      <c r="OD340" s="138"/>
      <c r="OE340" s="138"/>
      <c r="OF340" s="138"/>
      <c r="OG340" s="138"/>
      <c r="OH340" s="138"/>
      <c r="OI340" s="138"/>
      <c r="OJ340" s="138"/>
      <c r="OK340" s="138"/>
      <c r="OL340" s="138"/>
      <c r="OM340" s="138"/>
      <c r="ON340" s="138"/>
      <c r="OO340" s="138"/>
      <c r="OP340" s="138"/>
      <c r="OQ340" s="138"/>
      <c r="OR340" s="138"/>
      <c r="OS340" s="138"/>
      <c r="OT340" s="138"/>
      <c r="OU340" s="138"/>
      <c r="OV340" s="138"/>
      <c r="OW340" s="138"/>
      <c r="OX340" s="138"/>
      <c r="OY340" s="138"/>
      <c r="OZ340" s="138"/>
      <c r="PA340" s="138"/>
      <c r="PB340" s="138"/>
      <c r="PC340" s="138"/>
      <c r="PD340" s="138"/>
      <c r="PE340" s="138"/>
      <c r="PF340" s="138"/>
      <c r="PG340" s="138"/>
      <c r="PH340" s="138"/>
      <c r="PI340" s="138"/>
      <c r="PJ340" s="138"/>
      <c r="PK340" s="138"/>
      <c r="PL340" s="138"/>
      <c r="PM340" s="138"/>
      <c r="PN340" s="138"/>
      <c r="PO340" s="138"/>
      <c r="PP340" s="138"/>
      <c r="PQ340" s="138"/>
      <c r="PR340" s="138"/>
      <c r="PS340" s="138"/>
      <c r="PT340" s="138"/>
      <c r="PU340" s="138"/>
      <c r="PV340" s="138"/>
      <c r="PW340" s="138"/>
      <c r="PX340" s="138"/>
      <c r="PY340" s="138"/>
      <c r="PZ340" s="138"/>
      <c r="QA340" s="138"/>
      <c r="QB340" s="138"/>
      <c r="QC340" s="138"/>
      <c r="QD340" s="138"/>
      <c r="QE340" s="138"/>
      <c r="QF340" s="138"/>
      <c r="QG340" s="138"/>
      <c r="QH340" s="138"/>
      <c r="QI340" s="138"/>
      <c r="QJ340" s="138"/>
      <c r="QK340" s="138"/>
      <c r="QL340" s="138"/>
      <c r="QM340" s="138"/>
      <c r="QN340" s="138"/>
      <c r="QO340" s="138"/>
      <c r="QP340" s="138"/>
      <c r="QQ340" s="138"/>
      <c r="QR340" s="138"/>
      <c r="QS340" s="138"/>
      <c r="QT340" s="138"/>
      <c r="QU340" s="138"/>
      <c r="QV340" s="138"/>
      <c r="QW340" s="138"/>
      <c r="QX340" s="138"/>
      <c r="QY340" s="138"/>
      <c r="QZ340" s="138"/>
      <c r="RA340" s="138"/>
      <c r="RB340" s="138"/>
      <c r="RC340" s="138"/>
      <c r="RD340" s="138"/>
      <c r="RE340" s="138"/>
      <c r="RF340" s="138"/>
      <c r="RG340" s="138"/>
      <c r="RH340" s="138"/>
      <c r="RI340" s="138"/>
      <c r="RJ340" s="138"/>
      <c r="RK340" s="138"/>
      <c r="RL340" s="138"/>
      <c r="RM340" s="138"/>
      <c r="RN340" s="138"/>
      <c r="RO340" s="138"/>
      <c r="RP340" s="138"/>
      <c r="RQ340" s="138"/>
      <c r="RR340" s="138"/>
      <c r="RS340" s="138"/>
      <c r="RT340" s="138"/>
      <c r="RU340" s="138"/>
      <c r="RV340" s="138"/>
      <c r="RW340" s="138"/>
      <c r="RX340" s="138"/>
      <c r="RY340" s="138"/>
      <c r="RZ340" s="138"/>
      <c r="SA340" s="138"/>
      <c r="SB340" s="138"/>
      <c r="SC340" s="138"/>
      <c r="SD340" s="138"/>
      <c r="SE340" s="138"/>
      <c r="SF340" s="138"/>
      <c r="SG340" s="138"/>
      <c r="SH340" s="138"/>
      <c r="SI340" s="138"/>
      <c r="SJ340" s="138"/>
      <c r="SK340" s="138"/>
      <c r="SL340" s="138"/>
      <c r="SM340" s="138"/>
      <c r="SN340" s="138"/>
      <c r="SO340" s="138"/>
      <c r="SP340" s="138"/>
      <c r="SQ340" s="138"/>
      <c r="SR340" s="138"/>
      <c r="SS340" s="138"/>
      <c r="ST340" s="138"/>
      <c r="SU340" s="138"/>
      <c r="SV340" s="138"/>
      <c r="SW340" s="138"/>
      <c r="SX340" s="138"/>
      <c r="SY340" s="138"/>
      <c r="SZ340" s="138"/>
      <c r="TA340" s="138"/>
      <c r="TB340" s="138"/>
      <c r="TC340" s="138"/>
      <c r="TD340" s="138"/>
      <c r="TE340" s="138"/>
      <c r="TF340" s="138"/>
      <c r="TG340" s="138"/>
      <c r="TH340" s="138"/>
      <c r="TI340" s="138"/>
      <c r="TJ340" s="138"/>
      <c r="TK340" s="138"/>
      <c r="TL340" s="138"/>
      <c r="TM340" s="138"/>
      <c r="TN340" s="138"/>
      <c r="TO340" s="138"/>
      <c r="TP340" s="138"/>
      <c r="TQ340" s="138"/>
      <c r="TR340" s="138"/>
      <c r="TS340" s="138"/>
      <c r="TT340" s="138"/>
      <c r="TU340" s="138"/>
      <c r="TV340" s="138"/>
      <c r="TW340" s="138"/>
      <c r="TX340" s="138"/>
      <c r="TY340" s="138"/>
      <c r="TZ340" s="138"/>
      <c r="UA340" s="138"/>
      <c r="UB340" s="138"/>
      <c r="UC340" s="138"/>
      <c r="UD340" s="138"/>
      <c r="UE340" s="138"/>
      <c r="UF340" s="138"/>
      <c r="UG340" s="138"/>
      <c r="UH340" s="138"/>
      <c r="UI340" s="138"/>
      <c r="UJ340" s="138"/>
      <c r="UK340" s="138"/>
      <c r="UL340" s="138"/>
      <c r="UM340" s="138"/>
      <c r="UN340" s="138"/>
      <c r="UO340" s="138"/>
      <c r="UP340" s="138"/>
      <c r="UQ340" s="138"/>
      <c r="UR340" s="138"/>
      <c r="US340" s="138"/>
      <c r="UT340" s="138"/>
      <c r="UU340" s="138"/>
      <c r="UV340" s="138"/>
      <c r="UW340" s="138"/>
      <c r="UX340" s="138"/>
      <c r="UY340" s="138"/>
      <c r="UZ340" s="138"/>
      <c r="VA340" s="138"/>
      <c r="VB340" s="138"/>
      <c r="VC340" s="138"/>
      <c r="VD340" s="138"/>
      <c r="VE340" s="138"/>
      <c r="VF340" s="138"/>
      <c r="VG340" s="138"/>
      <c r="VH340" s="138"/>
      <c r="VI340" s="138"/>
      <c r="VJ340" s="138"/>
      <c r="VK340" s="138"/>
      <c r="VL340" s="138"/>
      <c r="VM340" s="138"/>
      <c r="VN340" s="138"/>
      <c r="VO340" s="138"/>
      <c r="VP340" s="138"/>
      <c r="VQ340" s="138"/>
      <c r="VR340" s="138"/>
      <c r="VS340" s="138"/>
      <c r="VT340" s="138"/>
      <c r="VU340" s="138"/>
      <c r="VV340" s="138"/>
      <c r="VW340" s="138"/>
      <c r="VX340" s="138"/>
      <c r="VY340" s="138"/>
      <c r="VZ340" s="138"/>
      <c r="WA340" s="138"/>
      <c r="WB340" s="138"/>
      <c r="WC340" s="138"/>
      <c r="WD340" s="138"/>
      <c r="WE340" s="138"/>
      <c r="WF340" s="138"/>
      <c r="WG340" s="138"/>
      <c r="WH340" s="138"/>
      <c r="WI340" s="138"/>
      <c r="WJ340" s="138"/>
      <c r="WK340" s="138"/>
      <c r="WL340" s="138"/>
      <c r="WM340" s="138"/>
      <c r="WN340" s="138"/>
      <c r="WO340" s="138"/>
      <c r="WP340" s="138"/>
      <c r="WQ340" s="138"/>
      <c r="WR340" s="138"/>
      <c r="WS340" s="138"/>
      <c r="WT340" s="138"/>
      <c r="WU340" s="138"/>
      <c r="WV340" s="138"/>
      <c r="WW340" s="138"/>
      <c r="WX340" s="138"/>
      <c r="WY340" s="138"/>
      <c r="WZ340" s="138"/>
      <c r="XA340" s="138"/>
      <c r="XB340" s="138"/>
      <c r="XC340" s="138"/>
      <c r="XD340" s="138"/>
      <c r="XE340" s="138"/>
      <c r="XF340" s="138"/>
      <c r="XG340" s="138"/>
      <c r="XH340" s="138"/>
      <c r="XI340" s="138"/>
      <c r="XJ340" s="138"/>
      <c r="XK340" s="138"/>
      <c r="XL340" s="138"/>
      <c r="XM340" s="138"/>
      <c r="XN340" s="138"/>
      <c r="XO340" s="138"/>
      <c r="XP340" s="138"/>
      <c r="XQ340" s="138"/>
      <c r="XR340" s="138"/>
      <c r="XS340" s="138"/>
      <c r="XT340" s="138"/>
      <c r="XU340" s="138"/>
      <c r="XV340" s="138"/>
      <c r="XW340" s="138"/>
      <c r="XX340" s="138"/>
      <c r="XY340" s="138"/>
      <c r="XZ340" s="138"/>
      <c r="YA340" s="138"/>
      <c r="YB340" s="138"/>
      <c r="YC340" s="138"/>
      <c r="YD340" s="138"/>
      <c r="YE340" s="138"/>
      <c r="YF340" s="138"/>
      <c r="YG340" s="138"/>
      <c r="YH340" s="138"/>
      <c r="YI340" s="138"/>
      <c r="YJ340" s="138"/>
      <c r="YK340" s="138"/>
      <c r="YL340" s="138"/>
      <c r="YM340" s="138"/>
      <c r="YN340" s="138"/>
      <c r="YO340" s="138"/>
      <c r="YP340" s="138"/>
      <c r="YQ340" s="138"/>
      <c r="YR340" s="138"/>
      <c r="YS340" s="138"/>
      <c r="YT340" s="138"/>
      <c r="YU340" s="138"/>
      <c r="YV340" s="138"/>
      <c r="YW340" s="138"/>
      <c r="YX340" s="138"/>
      <c r="YY340" s="138"/>
      <c r="YZ340" s="138"/>
      <c r="ZA340" s="138"/>
      <c r="ZB340" s="138"/>
      <c r="ZC340" s="138"/>
      <c r="ZD340" s="138"/>
      <c r="ZE340" s="138"/>
      <c r="ZF340" s="138"/>
      <c r="ZG340" s="138"/>
      <c r="ZH340" s="138"/>
      <c r="ZI340" s="138"/>
      <c r="ZJ340" s="138"/>
      <c r="ZK340" s="138"/>
      <c r="ZL340" s="138"/>
      <c r="ZM340" s="138"/>
      <c r="ZN340" s="138"/>
      <c r="ZO340" s="138"/>
      <c r="ZP340" s="138"/>
      <c r="ZQ340" s="138"/>
      <c r="ZR340" s="138"/>
      <c r="ZS340" s="138"/>
      <c r="ZT340" s="138"/>
      <c r="ZU340" s="138"/>
      <c r="ZV340" s="138"/>
      <c r="ZW340" s="138"/>
      <c r="ZX340" s="138"/>
      <c r="ZY340" s="138"/>
      <c r="ZZ340" s="138"/>
      <c r="AAA340" s="138"/>
      <c r="AAB340" s="138"/>
      <c r="AAC340" s="138"/>
      <c r="AAD340" s="138"/>
      <c r="AAE340" s="138"/>
      <c r="AAF340" s="138"/>
      <c r="AAG340" s="138"/>
      <c r="AAH340" s="138"/>
      <c r="AAI340" s="138"/>
      <c r="AAJ340" s="138"/>
      <c r="AAK340" s="138"/>
      <c r="AAL340" s="138"/>
      <c r="AAM340" s="138"/>
      <c r="AAN340" s="138"/>
      <c r="AAO340" s="138"/>
      <c r="AAP340" s="138"/>
      <c r="AAQ340" s="138"/>
      <c r="AAR340" s="138"/>
      <c r="AAS340" s="138"/>
      <c r="AAT340" s="138"/>
      <c r="AAU340" s="138"/>
      <c r="AAV340" s="138"/>
      <c r="AAW340" s="138"/>
      <c r="AAX340" s="138"/>
      <c r="AAY340" s="138"/>
      <c r="AAZ340" s="138"/>
      <c r="ABA340" s="138"/>
      <c r="ABB340" s="138"/>
      <c r="ABC340" s="138"/>
      <c r="ABD340" s="138"/>
      <c r="ABE340" s="138"/>
      <c r="ABF340" s="138"/>
      <c r="ABG340" s="138"/>
      <c r="ABH340" s="138"/>
      <c r="ABI340" s="138"/>
      <c r="ABJ340" s="138"/>
      <c r="ABK340" s="138"/>
      <c r="ABL340" s="138"/>
      <c r="ABM340" s="138"/>
      <c r="ABN340" s="138"/>
      <c r="ABO340" s="138"/>
      <c r="ABP340" s="138"/>
      <c r="ABQ340" s="138"/>
      <c r="ABR340" s="138"/>
      <c r="ABS340" s="138"/>
      <c r="ABT340" s="138"/>
      <c r="ABU340" s="138"/>
      <c r="ABV340" s="138"/>
      <c r="ABW340" s="138"/>
      <c r="ABX340" s="138"/>
      <c r="ABY340" s="138"/>
      <c r="ABZ340" s="138"/>
      <c r="ACA340" s="138"/>
      <c r="ACB340" s="138"/>
      <c r="ACC340" s="138"/>
      <c r="ACD340" s="138"/>
      <c r="ACE340" s="138"/>
      <c r="ACF340" s="138"/>
      <c r="ACG340" s="138"/>
      <c r="ACH340" s="138"/>
      <c r="ACI340" s="138"/>
      <c r="ACJ340" s="138"/>
      <c r="ACK340" s="138"/>
      <c r="ACL340" s="138"/>
      <c r="ACM340" s="138"/>
      <c r="ACN340" s="138"/>
      <c r="ACO340" s="138"/>
      <c r="ACP340" s="138"/>
      <c r="ACQ340" s="138"/>
      <c r="ACR340" s="138"/>
      <c r="ACS340" s="138"/>
      <c r="ACT340" s="138"/>
      <c r="ACU340" s="138"/>
      <c r="ACV340" s="138"/>
      <c r="ACW340" s="138"/>
      <c r="ACX340" s="138"/>
      <c r="ACY340" s="138"/>
      <c r="ACZ340" s="138"/>
      <c r="ADA340" s="138"/>
      <c r="ADB340" s="138"/>
      <c r="ADC340" s="138"/>
      <c r="ADD340" s="138"/>
      <c r="ADE340" s="138"/>
      <c r="ADF340" s="138"/>
      <c r="ADG340" s="138"/>
      <c r="ADH340" s="138"/>
      <c r="ADI340" s="138"/>
      <c r="ADJ340" s="138"/>
      <c r="ADK340" s="138"/>
      <c r="ADL340" s="138"/>
      <c r="ADM340" s="138"/>
      <c r="ADN340" s="138"/>
      <c r="ADO340" s="138"/>
      <c r="ADP340" s="138"/>
      <c r="ADQ340" s="138"/>
      <c r="ADR340" s="138"/>
      <c r="ADS340" s="138"/>
      <c r="ADT340" s="138"/>
      <c r="ADU340" s="138"/>
      <c r="ADV340" s="138"/>
      <c r="ADW340" s="138"/>
      <c r="ADX340" s="138"/>
      <c r="ADY340" s="138"/>
      <c r="ADZ340" s="138"/>
      <c r="AEA340" s="138"/>
      <c r="AEB340" s="138"/>
      <c r="AEC340" s="138"/>
      <c r="AED340" s="138"/>
      <c r="AEE340" s="138"/>
      <c r="AEF340" s="138"/>
      <c r="AEG340" s="138"/>
      <c r="AEH340" s="138"/>
      <c r="AEI340" s="138"/>
      <c r="AEJ340" s="138"/>
      <c r="AEK340" s="138"/>
      <c r="AEL340" s="138"/>
      <c r="AEM340" s="138"/>
      <c r="AEN340" s="138"/>
      <c r="AEO340" s="138"/>
      <c r="AEP340" s="138"/>
      <c r="AEQ340" s="138"/>
      <c r="AER340" s="138"/>
      <c r="AES340" s="138"/>
      <c r="AET340" s="138"/>
      <c r="AEU340" s="138"/>
      <c r="AEV340" s="138"/>
      <c r="AEW340" s="138"/>
      <c r="AEX340" s="138"/>
      <c r="AEY340" s="138"/>
      <c r="AEZ340" s="138"/>
      <c r="AFA340" s="138"/>
      <c r="AFB340" s="138"/>
      <c r="AFC340" s="138"/>
      <c r="AFD340" s="138"/>
      <c r="AFE340" s="138"/>
      <c r="AFF340" s="138"/>
      <c r="AFG340" s="138"/>
      <c r="AFH340" s="138"/>
      <c r="AFI340" s="138"/>
      <c r="AFJ340" s="138"/>
      <c r="AFK340" s="138"/>
      <c r="AFL340" s="138"/>
      <c r="AFM340" s="138"/>
      <c r="AFN340" s="138"/>
      <c r="AFO340" s="138"/>
      <c r="AFP340" s="138"/>
      <c r="AFQ340" s="138"/>
      <c r="AFR340" s="138"/>
      <c r="AFS340" s="138"/>
      <c r="AFT340" s="138"/>
      <c r="AFU340" s="138"/>
      <c r="AFV340" s="138"/>
      <c r="AFW340" s="138"/>
      <c r="AFX340" s="138"/>
      <c r="AFY340" s="138"/>
      <c r="AFZ340" s="138"/>
      <c r="AGA340" s="138"/>
      <c r="AGB340" s="138"/>
      <c r="AGC340" s="138"/>
      <c r="AGD340" s="138"/>
      <c r="AGE340" s="138"/>
      <c r="AGF340" s="138"/>
      <c r="AGG340" s="138"/>
      <c r="AGH340" s="138"/>
      <c r="AGI340" s="138"/>
      <c r="AGJ340" s="138"/>
      <c r="AGK340" s="138"/>
      <c r="AGL340" s="138"/>
      <c r="AGM340" s="138"/>
      <c r="AGN340" s="138"/>
      <c r="AGO340" s="138"/>
      <c r="AGP340" s="138"/>
      <c r="AGQ340" s="138"/>
      <c r="AGR340" s="138"/>
      <c r="AGS340" s="138"/>
      <c r="AGT340" s="138"/>
      <c r="AGU340" s="138"/>
      <c r="AGV340" s="138"/>
      <c r="AGW340" s="138"/>
      <c r="AGX340" s="138"/>
      <c r="AGY340" s="138"/>
      <c r="AGZ340" s="138"/>
      <c r="AHA340" s="138"/>
      <c r="AHB340" s="138"/>
      <c r="AHC340" s="138"/>
      <c r="AHD340" s="138"/>
      <c r="AHE340" s="138"/>
      <c r="AHF340" s="138"/>
      <c r="AHG340" s="138"/>
      <c r="AHH340" s="138"/>
      <c r="AHI340" s="138"/>
      <c r="AHJ340" s="138"/>
      <c r="AHK340" s="138"/>
      <c r="AHL340" s="138"/>
      <c r="AHM340" s="138"/>
      <c r="AHN340" s="138"/>
      <c r="AHO340" s="138"/>
      <c r="AHP340" s="138"/>
      <c r="AHQ340" s="138"/>
      <c r="AHR340" s="138"/>
      <c r="AHS340" s="138"/>
      <c r="AHT340" s="138"/>
      <c r="AHU340" s="138"/>
      <c r="AHV340" s="138"/>
      <c r="AHW340" s="138"/>
      <c r="AHX340" s="138"/>
      <c r="AHY340" s="138"/>
      <c r="AHZ340" s="138"/>
      <c r="AIA340" s="138"/>
      <c r="AIB340" s="138"/>
      <c r="AIC340" s="138"/>
      <c r="AID340" s="138"/>
      <c r="AIE340" s="138"/>
      <c r="AIF340" s="138"/>
      <c r="AIG340" s="138"/>
      <c r="AIH340" s="138"/>
      <c r="AII340" s="138"/>
      <c r="AIJ340" s="138"/>
      <c r="AIK340" s="138"/>
      <c r="AIL340" s="138"/>
      <c r="AIM340" s="138"/>
      <c r="AIN340" s="138"/>
      <c r="AIO340" s="138"/>
      <c r="AIP340" s="138"/>
      <c r="AIQ340" s="138"/>
      <c r="AIR340" s="138"/>
      <c r="AIS340" s="138"/>
      <c r="AIT340" s="138"/>
      <c r="AIU340" s="138"/>
      <c r="AIV340" s="138"/>
      <c r="AIW340" s="138"/>
      <c r="AIX340" s="138"/>
      <c r="AIY340" s="138"/>
      <c r="AIZ340" s="138"/>
      <c r="AJA340" s="138"/>
      <c r="AJB340" s="138"/>
      <c r="AJC340" s="138"/>
      <c r="AJD340" s="138"/>
      <c r="AJE340" s="138"/>
      <c r="AJF340" s="138"/>
      <c r="AJG340" s="138"/>
      <c r="AJH340" s="138"/>
      <c r="AJI340" s="138"/>
      <c r="AJJ340" s="138"/>
      <c r="AJK340" s="138"/>
      <c r="AJL340" s="138"/>
      <c r="AJM340" s="138"/>
      <c r="AJN340" s="138"/>
      <c r="AJO340" s="138"/>
      <c r="AJP340" s="138"/>
      <c r="AJQ340" s="138"/>
      <c r="AJR340" s="138"/>
      <c r="AJS340" s="138"/>
      <c r="AJT340" s="138"/>
      <c r="AJU340" s="138"/>
      <c r="AJV340" s="138"/>
      <c r="AJW340" s="138"/>
      <c r="AJX340" s="138"/>
      <c r="AJY340" s="138"/>
      <c r="AJZ340" s="138"/>
      <c r="AKA340" s="138"/>
      <c r="AKB340" s="138"/>
      <c r="AKC340" s="138"/>
      <c r="AKD340" s="138"/>
      <c r="AKE340" s="138"/>
      <c r="AKF340" s="138"/>
      <c r="AKG340" s="138"/>
      <c r="AKH340" s="138"/>
      <c r="AKI340" s="138"/>
      <c r="AKJ340" s="138"/>
      <c r="AKK340" s="138"/>
      <c r="AKL340" s="138"/>
      <c r="AKM340" s="138"/>
      <c r="AKN340" s="138"/>
      <c r="AKO340" s="138"/>
      <c r="AKP340" s="138"/>
      <c r="AKQ340" s="138"/>
      <c r="AKR340" s="138"/>
      <c r="AKS340" s="138"/>
      <c r="AKT340" s="138"/>
      <c r="AKU340" s="138"/>
      <c r="AKV340" s="138"/>
      <c r="AKW340" s="138"/>
      <c r="AKX340" s="138"/>
      <c r="AKY340" s="138"/>
      <c r="AKZ340" s="138"/>
      <c r="ALA340" s="138"/>
      <c r="ALB340" s="138"/>
      <c r="ALC340" s="138"/>
      <c r="ALD340" s="138"/>
      <c r="ALE340" s="138"/>
      <c r="ALF340" s="138"/>
      <c r="ALG340" s="138"/>
      <c r="ALH340" s="138"/>
      <c r="ALI340" s="138"/>
      <c r="ALJ340" s="138"/>
      <c r="ALK340" s="138"/>
      <c r="ALL340" s="138"/>
      <c r="ALM340" s="138"/>
      <c r="ALN340" s="138"/>
      <c r="ALO340" s="138"/>
      <c r="ALP340" s="138"/>
      <c r="ALQ340" s="138"/>
      <c r="ALR340" s="138"/>
      <c r="ALS340" s="138"/>
      <c r="ALT340" s="138"/>
      <c r="ALU340" s="138"/>
      <c r="ALV340" s="138"/>
      <c r="ALW340" s="138"/>
      <c r="ALX340" s="138"/>
      <c r="ALY340" s="138"/>
      <c r="ALZ340" s="138"/>
      <c r="AMA340" s="138"/>
      <c r="AMB340" s="138"/>
      <c r="AMC340" s="138"/>
      <c r="AMD340" s="138"/>
      <c r="AME340" s="138"/>
      <c r="AMF340" s="138"/>
      <c r="AMG340" s="138"/>
      <c r="AMH340" s="138"/>
      <c r="AMI340" s="138"/>
      <c r="AMJ340" s="138"/>
      <c r="AMK340" s="138"/>
      <c r="AML340" s="138"/>
      <c r="AMM340" s="138"/>
      <c r="AMN340" s="138"/>
      <c r="AMO340" s="138"/>
      <c r="AMP340" s="138"/>
      <c r="AMQ340" s="138"/>
      <c r="AMR340" s="138"/>
      <c r="AMS340" s="138"/>
      <c r="AMT340" s="138"/>
      <c r="AMU340" s="138"/>
      <c r="AMV340" s="138"/>
      <c r="AMW340" s="138"/>
      <c r="AMX340" s="138"/>
      <c r="AMY340" s="138"/>
      <c r="AMZ340" s="138"/>
      <c r="ANA340" s="138"/>
      <c r="ANB340" s="138"/>
      <c r="ANC340" s="138"/>
      <c r="AND340" s="138"/>
      <c r="ANE340" s="138"/>
      <c r="ANF340" s="138"/>
      <c r="ANG340" s="138"/>
      <c r="ANH340" s="138"/>
      <c r="ANI340" s="138"/>
      <c r="ANJ340" s="138"/>
      <c r="ANK340" s="138"/>
      <c r="ANL340" s="138"/>
      <c r="ANM340" s="138"/>
      <c r="ANN340" s="138"/>
      <c r="ANO340" s="138"/>
      <c r="ANP340" s="138"/>
      <c r="ANQ340" s="138"/>
      <c r="ANR340" s="138"/>
      <c r="ANS340" s="138"/>
      <c r="ANT340" s="138"/>
      <c r="ANU340" s="138"/>
      <c r="ANV340" s="138"/>
      <c r="ANW340" s="138"/>
      <c r="ANX340" s="138"/>
      <c r="ANY340" s="138"/>
      <c r="ANZ340" s="138"/>
      <c r="AOA340" s="138"/>
      <c r="AOB340" s="138"/>
      <c r="AOC340" s="138"/>
      <c r="AOD340" s="138"/>
      <c r="AOE340" s="138"/>
      <c r="AOF340" s="138"/>
      <c r="AOG340" s="138"/>
      <c r="AOH340" s="138"/>
      <c r="AOI340" s="138"/>
      <c r="AOJ340" s="138"/>
      <c r="AOK340" s="138"/>
      <c r="AOL340" s="138"/>
      <c r="AOM340" s="138"/>
      <c r="AON340" s="138"/>
      <c r="AOO340" s="138"/>
      <c r="AOP340" s="138"/>
      <c r="AOQ340" s="138"/>
      <c r="AOR340" s="138"/>
      <c r="AOS340" s="138"/>
      <c r="AOT340" s="138"/>
      <c r="AOU340" s="138"/>
      <c r="AOV340" s="138"/>
      <c r="AOW340" s="138"/>
      <c r="AOX340" s="138"/>
      <c r="AOY340" s="138"/>
      <c r="AOZ340" s="138"/>
      <c r="APA340" s="138"/>
      <c r="APB340" s="138"/>
      <c r="APC340" s="138"/>
      <c r="APD340" s="138"/>
      <c r="APE340" s="138"/>
      <c r="APF340" s="138"/>
      <c r="APG340" s="138"/>
      <c r="APH340" s="138"/>
      <c r="API340" s="138"/>
      <c r="APJ340" s="138"/>
      <c r="APK340" s="138"/>
      <c r="APL340" s="138"/>
      <c r="APM340" s="138"/>
      <c r="APN340" s="138"/>
      <c r="APO340" s="138"/>
      <c r="APP340" s="138"/>
      <c r="APQ340" s="138"/>
      <c r="APR340" s="138"/>
      <c r="APS340" s="138"/>
      <c r="APT340" s="138"/>
      <c r="APU340" s="138"/>
      <c r="APV340" s="138"/>
      <c r="APW340" s="138"/>
      <c r="APX340" s="138"/>
      <c r="APY340" s="138"/>
      <c r="APZ340" s="138"/>
      <c r="AQA340" s="138"/>
      <c r="AQB340" s="138"/>
      <c r="AQC340" s="138"/>
      <c r="AQD340" s="138"/>
      <c r="AQE340" s="138"/>
      <c r="AQF340" s="138"/>
      <c r="AQG340" s="138"/>
      <c r="AQH340" s="138"/>
      <c r="AQI340" s="138"/>
      <c r="AQJ340" s="138"/>
      <c r="AQK340" s="138"/>
      <c r="AQL340" s="138"/>
      <c r="AQM340" s="138"/>
      <c r="AQN340" s="138"/>
      <c r="AQO340" s="138"/>
      <c r="AQP340" s="138"/>
      <c r="AQQ340" s="138"/>
      <c r="AQR340" s="138"/>
      <c r="AQS340" s="138"/>
      <c r="AQT340" s="138"/>
      <c r="AQU340" s="138"/>
      <c r="AQV340" s="138"/>
      <c r="AQW340" s="138"/>
      <c r="AQX340" s="138"/>
      <c r="AQY340" s="138"/>
      <c r="AQZ340" s="138"/>
      <c r="ARA340" s="138"/>
      <c r="ARB340" s="138"/>
      <c r="ARC340" s="138"/>
      <c r="ARD340" s="138"/>
      <c r="ARE340" s="138"/>
      <c r="ARF340" s="138"/>
      <c r="ARG340" s="138"/>
      <c r="ARH340" s="138"/>
      <c r="ARI340" s="138"/>
      <c r="ARJ340" s="138"/>
      <c r="ARK340" s="138"/>
      <c r="ARL340" s="138"/>
      <c r="ARM340" s="138"/>
      <c r="ARN340" s="138"/>
      <c r="ARO340" s="138"/>
      <c r="ARP340" s="138"/>
      <c r="ARQ340" s="138"/>
      <c r="ARR340" s="138"/>
      <c r="ARS340" s="138"/>
      <c r="ART340" s="138"/>
      <c r="ARU340" s="138"/>
      <c r="ARV340" s="138"/>
      <c r="ARW340" s="138"/>
      <c r="ARX340" s="138"/>
      <c r="ARY340" s="138"/>
      <c r="ARZ340" s="138"/>
      <c r="ASA340" s="138"/>
      <c r="ASB340" s="138"/>
      <c r="ASC340" s="138"/>
      <c r="ASD340" s="138"/>
      <c r="ASE340" s="138"/>
      <c r="ASF340" s="138"/>
      <c r="ASG340" s="138"/>
      <c r="ASH340" s="138"/>
      <c r="ASI340" s="138"/>
      <c r="ASJ340" s="138"/>
      <c r="ASK340" s="138"/>
      <c r="ASL340" s="138"/>
      <c r="ASM340" s="138"/>
      <c r="ASN340" s="138"/>
      <c r="ASO340" s="138"/>
      <c r="ASP340" s="138"/>
      <c r="ASQ340" s="138"/>
      <c r="ASR340" s="138"/>
      <c r="ASS340" s="138"/>
      <c r="AST340" s="138"/>
      <c r="ASU340" s="138"/>
      <c r="ASV340" s="138"/>
      <c r="ASW340" s="138"/>
      <c r="ASX340" s="138"/>
      <c r="ASY340" s="138"/>
      <c r="ASZ340" s="138"/>
      <c r="ATA340" s="138"/>
      <c r="ATB340" s="138"/>
      <c r="ATC340" s="138"/>
      <c r="ATD340" s="138"/>
      <c r="ATE340" s="138"/>
      <c r="ATF340" s="138"/>
      <c r="ATG340" s="138"/>
      <c r="ATH340" s="138"/>
      <c r="ATI340" s="138"/>
      <c r="ATJ340" s="138"/>
      <c r="ATK340" s="138"/>
      <c r="ATL340" s="138"/>
      <c r="ATM340" s="138"/>
      <c r="ATN340" s="138"/>
      <c r="ATO340" s="138"/>
      <c r="ATP340" s="138"/>
      <c r="ATQ340" s="138"/>
      <c r="ATR340" s="138"/>
      <c r="ATS340" s="138"/>
      <c r="ATT340" s="138"/>
      <c r="ATU340" s="138"/>
      <c r="ATV340" s="138"/>
      <c r="ATW340" s="138"/>
      <c r="ATX340" s="138"/>
      <c r="ATY340" s="138"/>
      <c r="ATZ340" s="138"/>
      <c r="AUA340" s="138"/>
      <c r="AUB340" s="138"/>
      <c r="AUC340" s="138"/>
      <c r="AUD340" s="138"/>
      <c r="AUE340" s="138"/>
      <c r="AUF340" s="138"/>
      <c r="AUG340" s="138"/>
      <c r="AUH340" s="138"/>
      <c r="AUI340" s="138"/>
      <c r="AUJ340" s="138"/>
      <c r="AUK340" s="138"/>
      <c r="AUL340" s="138"/>
      <c r="AUM340" s="138"/>
      <c r="AUN340" s="138"/>
      <c r="AUO340" s="138"/>
      <c r="AUP340" s="138"/>
      <c r="AUQ340" s="138"/>
      <c r="AUR340" s="138"/>
      <c r="AUS340" s="138"/>
      <c r="AUT340" s="138"/>
      <c r="AUU340" s="138"/>
      <c r="AUV340" s="138"/>
      <c r="AUW340" s="138"/>
      <c r="AUX340" s="138"/>
      <c r="AUY340" s="138"/>
      <c r="AUZ340" s="138"/>
      <c r="AVA340" s="138"/>
      <c r="AVB340" s="138"/>
      <c r="AVC340" s="138"/>
      <c r="AVD340" s="138"/>
      <c r="AVE340" s="138"/>
      <c r="AVF340" s="138"/>
      <c r="AVG340" s="138"/>
      <c r="AVH340" s="138"/>
      <c r="AVI340" s="138"/>
      <c r="AVJ340" s="138"/>
      <c r="AVK340" s="138"/>
      <c r="AVL340" s="138"/>
      <c r="AVM340" s="138"/>
      <c r="AVN340" s="138"/>
      <c r="AVO340" s="138"/>
      <c r="AVP340" s="138"/>
      <c r="AVQ340" s="138"/>
      <c r="AVR340" s="138"/>
      <c r="AVS340" s="138"/>
      <c r="AVT340" s="138"/>
      <c r="AVU340" s="138"/>
      <c r="AVV340" s="138"/>
      <c r="AVW340" s="138"/>
      <c r="AVX340" s="138"/>
      <c r="AVY340" s="138"/>
      <c r="AVZ340" s="138"/>
      <c r="AWA340" s="138"/>
      <c r="AWB340" s="138"/>
      <c r="AWC340" s="138"/>
      <c r="AWD340" s="138"/>
      <c r="AWE340" s="138"/>
      <c r="AWF340" s="138"/>
      <c r="AWG340" s="138"/>
      <c r="AWH340" s="138"/>
      <c r="AWI340" s="138"/>
      <c r="AWJ340" s="138"/>
      <c r="AWK340" s="138"/>
      <c r="AWL340" s="138"/>
      <c r="AWM340" s="138"/>
      <c r="AWN340" s="138"/>
      <c r="AWO340" s="138"/>
      <c r="AWP340" s="138"/>
      <c r="AWQ340" s="138"/>
      <c r="AWR340" s="138"/>
      <c r="AWS340" s="138"/>
      <c r="AWT340" s="138"/>
      <c r="AWU340" s="138"/>
      <c r="AWV340" s="138"/>
      <c r="AWW340" s="138"/>
      <c r="AWX340" s="138"/>
      <c r="AWY340" s="138"/>
      <c r="AWZ340" s="138"/>
      <c r="AXA340" s="138"/>
      <c r="AXB340" s="138"/>
      <c r="AXC340" s="138"/>
      <c r="AXD340" s="138"/>
      <c r="AXE340" s="138"/>
      <c r="AXF340" s="138"/>
      <c r="AXG340" s="138"/>
      <c r="AXH340" s="138"/>
      <c r="AXI340" s="138"/>
      <c r="AXJ340" s="138"/>
      <c r="AXK340" s="138"/>
      <c r="AXL340" s="138"/>
      <c r="AXM340" s="138"/>
      <c r="AXN340" s="138"/>
      <c r="AXO340" s="138"/>
      <c r="AXP340" s="138"/>
      <c r="AXQ340" s="138"/>
      <c r="AXR340" s="138"/>
      <c r="AXS340" s="138"/>
      <c r="AXT340" s="138"/>
      <c r="AXU340" s="138"/>
      <c r="AXV340" s="138"/>
      <c r="AXW340" s="138"/>
      <c r="AXX340" s="138"/>
      <c r="AXY340" s="138"/>
      <c r="AXZ340" s="138"/>
      <c r="AYA340" s="138"/>
      <c r="AYB340" s="138"/>
      <c r="AYC340" s="138"/>
      <c r="AYD340" s="138"/>
      <c r="AYE340" s="138"/>
      <c r="AYF340" s="138"/>
      <c r="AYG340" s="138"/>
      <c r="AYH340" s="138"/>
      <c r="AYI340" s="138"/>
      <c r="AYJ340" s="138"/>
      <c r="AYK340" s="138"/>
      <c r="AYL340" s="138"/>
      <c r="AYM340" s="138"/>
      <c r="AYN340" s="138"/>
      <c r="AYO340" s="138"/>
      <c r="AYP340" s="138"/>
      <c r="AYQ340" s="138"/>
      <c r="AYR340" s="138"/>
      <c r="AYS340" s="138"/>
      <c r="AYT340" s="138"/>
      <c r="AYU340" s="138"/>
      <c r="AYV340" s="138"/>
      <c r="AYW340" s="138"/>
      <c r="AYX340" s="138"/>
      <c r="AYY340" s="138"/>
      <c r="AYZ340" s="138"/>
      <c r="AZA340" s="138"/>
      <c r="AZB340" s="138"/>
      <c r="AZC340" s="138"/>
      <c r="AZD340" s="138"/>
      <c r="AZE340" s="138"/>
      <c r="AZF340" s="138"/>
      <c r="AZG340" s="138"/>
      <c r="AZH340" s="138"/>
      <c r="AZI340" s="138"/>
      <c r="AZJ340" s="138"/>
      <c r="AZK340" s="138"/>
      <c r="AZL340" s="138"/>
      <c r="AZM340" s="138"/>
      <c r="AZN340" s="138"/>
      <c r="AZO340" s="138"/>
      <c r="AZP340" s="138"/>
      <c r="AZQ340" s="138"/>
      <c r="AZR340" s="138"/>
      <c r="AZS340" s="138"/>
      <c r="AZT340" s="138"/>
      <c r="AZU340" s="138"/>
      <c r="AZV340" s="138"/>
      <c r="AZW340" s="138"/>
      <c r="AZX340" s="138"/>
      <c r="AZY340" s="138"/>
      <c r="AZZ340" s="138"/>
      <c r="BAA340" s="138"/>
      <c r="BAB340" s="138"/>
      <c r="BAC340" s="138"/>
      <c r="BAD340" s="138"/>
      <c r="BAE340" s="138"/>
      <c r="BAF340" s="138"/>
      <c r="BAG340" s="138"/>
      <c r="BAH340" s="138"/>
      <c r="BAI340" s="138"/>
      <c r="BAJ340" s="138"/>
      <c r="BAK340" s="138"/>
      <c r="BAL340" s="138"/>
      <c r="BAM340" s="138"/>
      <c r="BAN340" s="138"/>
      <c r="BAO340" s="138"/>
      <c r="BAP340" s="138"/>
      <c r="BAQ340" s="138"/>
      <c r="BAR340" s="138"/>
      <c r="BAS340" s="138"/>
      <c r="BAT340" s="138"/>
      <c r="BAU340" s="138"/>
      <c r="BAV340" s="138"/>
      <c r="BAW340" s="138"/>
      <c r="BAX340" s="138"/>
      <c r="BAY340" s="138"/>
      <c r="BAZ340" s="138"/>
      <c r="BBA340" s="138"/>
      <c r="BBB340" s="138"/>
      <c r="BBC340" s="138"/>
      <c r="BBD340" s="138"/>
      <c r="BBE340" s="138"/>
      <c r="BBF340" s="138"/>
      <c r="BBG340" s="138"/>
      <c r="BBH340" s="138"/>
      <c r="BBI340" s="138"/>
      <c r="BBJ340" s="138"/>
      <c r="BBK340" s="138"/>
      <c r="BBL340" s="138"/>
      <c r="BBM340" s="138"/>
      <c r="BBN340" s="138"/>
      <c r="BBO340" s="138"/>
      <c r="BBP340" s="138"/>
      <c r="BBQ340" s="138"/>
      <c r="BBR340" s="138"/>
      <c r="BBS340" s="138"/>
      <c r="BBT340" s="138"/>
      <c r="BBU340" s="138"/>
      <c r="BBV340" s="138"/>
      <c r="BBW340" s="138"/>
      <c r="BBX340" s="138"/>
      <c r="BBY340" s="138"/>
      <c r="BBZ340" s="138"/>
      <c r="BCA340" s="138"/>
      <c r="BCB340" s="138"/>
      <c r="BCC340" s="138"/>
      <c r="BCD340" s="138"/>
      <c r="BCE340" s="138"/>
      <c r="BCF340" s="138"/>
      <c r="BCG340" s="138"/>
      <c r="BCH340" s="138"/>
      <c r="BCI340" s="138"/>
      <c r="BCJ340" s="138"/>
      <c r="BCK340" s="138"/>
      <c r="BCL340" s="138"/>
      <c r="BCM340" s="138"/>
      <c r="BCN340" s="138"/>
      <c r="BCO340" s="138"/>
      <c r="BCP340" s="138"/>
      <c r="BCQ340" s="138"/>
      <c r="BCR340" s="138"/>
      <c r="BCS340" s="138"/>
      <c r="BCT340" s="138"/>
      <c r="BCU340" s="138"/>
      <c r="BCV340" s="138"/>
      <c r="BCW340" s="138"/>
      <c r="BCX340" s="138"/>
      <c r="BCY340" s="138"/>
      <c r="BCZ340" s="138"/>
      <c r="BDA340" s="138"/>
      <c r="BDB340" s="138"/>
      <c r="BDC340" s="138"/>
      <c r="BDD340" s="138"/>
      <c r="BDE340" s="138"/>
      <c r="BDF340" s="138"/>
      <c r="BDG340" s="138"/>
      <c r="BDH340" s="138"/>
      <c r="BDI340" s="138"/>
      <c r="BDJ340" s="138"/>
      <c r="BDK340" s="138"/>
      <c r="BDL340" s="138"/>
      <c r="BDM340" s="138"/>
      <c r="BDN340" s="138"/>
      <c r="BDO340" s="138"/>
      <c r="BDP340" s="138"/>
      <c r="BDQ340" s="138"/>
      <c r="BDR340" s="138"/>
      <c r="BDS340" s="138"/>
      <c r="BDT340" s="138"/>
      <c r="BDU340" s="138"/>
      <c r="BDV340" s="138"/>
      <c r="BDW340" s="138"/>
      <c r="BDX340" s="138"/>
      <c r="BDY340" s="138"/>
      <c r="BDZ340" s="138"/>
      <c r="BEA340" s="138"/>
      <c r="BEB340" s="138"/>
      <c r="BEC340" s="138"/>
      <c r="BED340" s="138"/>
      <c r="BEE340" s="138"/>
      <c r="BEF340" s="138"/>
      <c r="BEG340" s="138"/>
      <c r="BEH340" s="138"/>
      <c r="BEI340" s="138"/>
      <c r="BEJ340" s="138"/>
      <c r="BEK340" s="138"/>
      <c r="BEL340" s="138"/>
      <c r="BEM340" s="138"/>
      <c r="BEN340" s="138"/>
      <c r="BEO340" s="138"/>
      <c r="BEP340" s="138"/>
      <c r="BEQ340" s="138"/>
      <c r="BER340" s="138"/>
      <c r="BES340" s="138"/>
      <c r="BET340" s="138"/>
      <c r="BEU340" s="138"/>
      <c r="BEV340" s="138"/>
      <c r="BEW340" s="138"/>
      <c r="BEX340" s="138"/>
      <c r="BEY340" s="138"/>
      <c r="BEZ340" s="138"/>
      <c r="BFA340" s="138"/>
      <c r="BFB340" s="138"/>
      <c r="BFC340" s="138"/>
      <c r="BFD340" s="138"/>
      <c r="BFE340" s="138"/>
      <c r="BFF340" s="138"/>
      <c r="BFG340" s="138"/>
      <c r="BFH340" s="138"/>
      <c r="BFI340" s="138"/>
      <c r="BFJ340" s="138"/>
      <c r="BFK340" s="138"/>
      <c r="BFL340" s="138"/>
      <c r="BFM340" s="138"/>
      <c r="BFN340" s="138"/>
      <c r="BFO340" s="138"/>
      <c r="BFP340" s="138"/>
      <c r="BFQ340" s="138"/>
      <c r="BFR340" s="138"/>
      <c r="BFS340" s="138"/>
      <c r="BFT340" s="138"/>
      <c r="BFU340" s="138"/>
      <c r="BFV340" s="138"/>
      <c r="BFW340" s="138"/>
      <c r="BFX340" s="138"/>
      <c r="BFY340" s="138"/>
      <c r="BFZ340" s="138"/>
      <c r="BGA340" s="138"/>
      <c r="BGB340" s="138"/>
      <c r="BGC340" s="138"/>
      <c r="BGD340" s="138"/>
      <c r="BGE340" s="138"/>
      <c r="BGF340" s="138"/>
      <c r="BGG340" s="138"/>
      <c r="BGH340" s="138"/>
      <c r="BGI340" s="138"/>
      <c r="BGJ340" s="138"/>
      <c r="BGK340" s="138"/>
      <c r="BGL340" s="138"/>
      <c r="BGM340" s="138"/>
      <c r="BGN340" s="138"/>
      <c r="BGO340" s="138"/>
      <c r="BGP340" s="138"/>
      <c r="BGQ340" s="138"/>
      <c r="BGR340" s="138"/>
      <c r="BGS340" s="138"/>
      <c r="BGT340" s="138"/>
      <c r="BGU340" s="138"/>
      <c r="BGV340" s="138"/>
      <c r="BGW340" s="138"/>
      <c r="BGX340" s="138"/>
      <c r="BGY340" s="138"/>
      <c r="BGZ340" s="138"/>
      <c r="BHA340" s="138"/>
      <c r="BHB340" s="138"/>
      <c r="BHC340" s="138"/>
      <c r="BHD340" s="138"/>
      <c r="BHE340" s="138"/>
      <c r="BHF340" s="138"/>
      <c r="BHG340" s="138"/>
      <c r="BHH340" s="138"/>
      <c r="BHI340" s="138"/>
      <c r="BHJ340" s="138"/>
      <c r="BHK340" s="138"/>
      <c r="BHL340" s="138"/>
      <c r="BHM340" s="138"/>
      <c r="BHN340" s="138"/>
      <c r="BHO340" s="138"/>
      <c r="BHP340" s="138"/>
      <c r="BHQ340" s="138"/>
      <c r="BHR340" s="138"/>
      <c r="BHS340" s="138"/>
      <c r="BHT340" s="138"/>
      <c r="BHU340" s="138"/>
      <c r="BHV340" s="138"/>
      <c r="BHW340" s="138"/>
      <c r="BHX340" s="138"/>
      <c r="BHY340" s="138"/>
      <c r="BHZ340" s="138"/>
      <c r="BIA340" s="138"/>
      <c r="BIB340" s="138"/>
      <c r="BIC340" s="138"/>
      <c r="BID340" s="138"/>
      <c r="BIE340" s="138"/>
      <c r="BIF340" s="138"/>
      <c r="BIG340" s="138"/>
      <c r="BIH340" s="138"/>
      <c r="BII340" s="138"/>
      <c r="BIJ340" s="138"/>
      <c r="BIK340" s="138"/>
      <c r="BIL340" s="138"/>
      <c r="BIM340" s="138"/>
      <c r="BIN340" s="138"/>
      <c r="BIO340" s="138"/>
      <c r="BIP340" s="138"/>
      <c r="BIQ340" s="138"/>
      <c r="BIR340" s="138"/>
      <c r="BIS340" s="138"/>
      <c r="BIT340" s="138"/>
      <c r="BIU340" s="138"/>
      <c r="BIV340" s="138"/>
      <c r="BIW340" s="138"/>
      <c r="BIX340" s="138"/>
      <c r="BIY340" s="138"/>
      <c r="BIZ340" s="138"/>
      <c r="BJA340" s="138"/>
      <c r="BJB340" s="138"/>
      <c r="BJC340" s="138"/>
      <c r="BJD340" s="138"/>
      <c r="BJE340" s="138"/>
      <c r="BJF340" s="138"/>
      <c r="BJG340" s="138"/>
      <c r="BJH340" s="138"/>
      <c r="BJI340" s="138"/>
      <c r="BJJ340" s="138"/>
      <c r="BJK340" s="138"/>
      <c r="BJL340" s="138"/>
      <c r="BJM340" s="138"/>
      <c r="BJN340" s="138"/>
      <c r="BJO340" s="138"/>
      <c r="BJP340" s="138"/>
      <c r="BJQ340" s="138"/>
      <c r="BJR340" s="138"/>
      <c r="BJS340" s="138"/>
      <c r="BJT340" s="138"/>
      <c r="BJU340" s="138"/>
      <c r="BJV340" s="138"/>
      <c r="BJW340" s="138"/>
      <c r="BJX340" s="138"/>
      <c r="BJY340" s="138"/>
      <c r="BJZ340" s="138"/>
      <c r="BKA340" s="138"/>
      <c r="BKB340" s="138"/>
      <c r="BKC340" s="138"/>
      <c r="BKD340" s="138"/>
      <c r="BKE340" s="138"/>
      <c r="BKF340" s="138"/>
      <c r="BKG340" s="138"/>
      <c r="BKH340" s="138"/>
      <c r="BKI340" s="138"/>
      <c r="BKJ340" s="138"/>
      <c r="BKK340" s="138"/>
      <c r="BKL340" s="138"/>
      <c r="BKM340" s="138"/>
      <c r="BKN340" s="138"/>
      <c r="BKO340" s="138"/>
      <c r="BKP340" s="138"/>
      <c r="BKQ340" s="138"/>
      <c r="BKR340" s="138"/>
      <c r="BKS340" s="138"/>
      <c r="BKT340" s="138"/>
      <c r="BKU340" s="138"/>
      <c r="BKV340" s="138"/>
      <c r="BKW340" s="138"/>
      <c r="BKX340" s="138"/>
      <c r="BKY340" s="138"/>
      <c r="BKZ340" s="138"/>
      <c r="BLA340" s="138"/>
      <c r="BLB340" s="138"/>
      <c r="BLC340" s="138"/>
      <c r="BLD340" s="138"/>
      <c r="BLE340" s="138"/>
      <c r="BLF340" s="138"/>
      <c r="BLG340" s="138"/>
      <c r="BLH340" s="138"/>
      <c r="BLI340" s="138"/>
      <c r="BLJ340" s="138"/>
      <c r="BLK340" s="138"/>
      <c r="BLL340" s="138"/>
      <c r="BLM340" s="138"/>
      <c r="BLN340" s="138"/>
      <c r="BLO340" s="138"/>
      <c r="BLP340" s="138"/>
      <c r="BLQ340" s="138"/>
      <c r="BLR340" s="138"/>
      <c r="BLS340" s="138"/>
      <c r="BLT340" s="138"/>
      <c r="BLU340" s="138"/>
      <c r="BLV340" s="138"/>
      <c r="BLW340" s="138"/>
      <c r="BLX340" s="138"/>
      <c r="BLY340" s="138"/>
      <c r="BLZ340" s="138"/>
      <c r="BMA340" s="138"/>
      <c r="BMB340" s="138"/>
      <c r="BMC340" s="138"/>
      <c r="BMD340" s="138"/>
      <c r="BME340" s="138"/>
      <c r="BMF340" s="138"/>
      <c r="BMG340" s="138"/>
      <c r="BMH340" s="138"/>
      <c r="BMI340" s="138"/>
      <c r="BMJ340" s="138"/>
      <c r="BMK340" s="138"/>
      <c r="BML340" s="138"/>
      <c r="BMM340" s="138"/>
      <c r="BMN340" s="138"/>
      <c r="BMO340" s="138"/>
      <c r="BMP340" s="138"/>
      <c r="BMQ340" s="138"/>
      <c r="BMR340" s="138"/>
      <c r="BMS340" s="138"/>
      <c r="BMT340" s="138"/>
      <c r="BMU340" s="138"/>
      <c r="BMV340" s="138"/>
      <c r="BMW340" s="138"/>
      <c r="BMX340" s="138"/>
      <c r="BMY340" s="138"/>
      <c r="BMZ340" s="138"/>
      <c r="BNA340" s="138"/>
      <c r="BNB340" s="138"/>
      <c r="BNC340" s="138"/>
      <c r="BND340" s="138"/>
      <c r="BNE340" s="138"/>
      <c r="BNF340" s="138"/>
      <c r="BNG340" s="138"/>
      <c r="BNH340" s="138"/>
      <c r="BNI340" s="138"/>
      <c r="BNJ340" s="138"/>
      <c r="BNK340" s="138"/>
      <c r="BNL340" s="138"/>
      <c r="BNM340" s="138"/>
      <c r="BNN340" s="138"/>
      <c r="BNO340" s="138"/>
      <c r="BNP340" s="138"/>
      <c r="BNQ340" s="138"/>
      <c r="BNR340" s="138"/>
      <c r="BNS340" s="138"/>
      <c r="BNT340" s="138"/>
      <c r="BNU340" s="138"/>
      <c r="BNV340" s="138"/>
      <c r="BNW340" s="138"/>
      <c r="BNX340" s="138"/>
      <c r="BNY340" s="138"/>
      <c r="BNZ340" s="138"/>
      <c r="BOA340" s="138"/>
      <c r="BOB340" s="138"/>
      <c r="BOC340" s="138"/>
      <c r="BOD340" s="138"/>
      <c r="BOE340" s="138"/>
      <c r="BOF340" s="138"/>
      <c r="BOG340" s="138"/>
      <c r="BOH340" s="138"/>
      <c r="BOI340" s="138"/>
      <c r="BOJ340" s="138"/>
      <c r="BOK340" s="138"/>
      <c r="BOL340" s="138"/>
      <c r="BOM340" s="138"/>
      <c r="BON340" s="138"/>
      <c r="BOO340" s="138"/>
      <c r="BOP340" s="138"/>
      <c r="BOQ340" s="138"/>
      <c r="BOR340" s="138"/>
      <c r="BOS340" s="138"/>
      <c r="BOT340" s="138"/>
      <c r="BOU340" s="138"/>
      <c r="BOV340" s="138"/>
      <c r="BOW340" s="138"/>
      <c r="BOX340" s="138"/>
      <c r="BOY340" s="138"/>
      <c r="BOZ340" s="138"/>
      <c r="BPA340" s="138"/>
      <c r="BPB340" s="138"/>
      <c r="BPC340" s="138"/>
      <c r="BPD340" s="138"/>
      <c r="BPE340" s="138"/>
      <c r="BPF340" s="138"/>
      <c r="BPG340" s="138"/>
      <c r="BPH340" s="138"/>
      <c r="BPI340" s="138"/>
      <c r="BPJ340" s="138"/>
      <c r="BPK340" s="138"/>
      <c r="BPL340" s="138"/>
      <c r="BPM340" s="138"/>
      <c r="BPN340" s="138"/>
      <c r="BPO340" s="138"/>
      <c r="BPP340" s="138"/>
      <c r="BPQ340" s="138"/>
      <c r="BPR340" s="138"/>
      <c r="BPS340" s="138"/>
      <c r="BPT340" s="138"/>
      <c r="BPU340" s="138"/>
      <c r="BPV340" s="138"/>
      <c r="BPW340" s="138"/>
      <c r="BPX340" s="138"/>
      <c r="BPY340" s="138"/>
      <c r="BPZ340" s="138"/>
      <c r="BQA340" s="138"/>
      <c r="BQB340" s="138"/>
      <c r="BQC340" s="138"/>
      <c r="BQD340" s="138"/>
      <c r="BQE340" s="138"/>
      <c r="BQF340" s="138"/>
      <c r="BQG340" s="138"/>
      <c r="BQH340" s="138"/>
      <c r="BQI340" s="138"/>
      <c r="BQJ340" s="138"/>
      <c r="BQK340" s="138"/>
      <c r="BQL340" s="138"/>
      <c r="BQM340" s="138"/>
      <c r="BQN340" s="138"/>
      <c r="BQO340" s="138"/>
      <c r="BQP340" s="138"/>
      <c r="BQQ340" s="138"/>
      <c r="BQR340" s="138"/>
      <c r="BQS340" s="138"/>
      <c r="BQT340" s="138"/>
      <c r="BQU340" s="138"/>
      <c r="BQV340" s="138"/>
      <c r="BQW340" s="138"/>
      <c r="BQX340" s="138"/>
      <c r="BQY340" s="138"/>
      <c r="BQZ340" s="138"/>
      <c r="BRA340" s="138"/>
      <c r="BRB340" s="138"/>
      <c r="BRC340" s="138"/>
      <c r="BRD340" s="138"/>
      <c r="BRE340" s="138"/>
      <c r="BRF340" s="138"/>
      <c r="BRG340" s="138"/>
      <c r="BRH340" s="138"/>
      <c r="BRI340" s="138"/>
      <c r="BRJ340" s="138"/>
      <c r="BRK340" s="138"/>
      <c r="BRL340" s="138"/>
      <c r="BRM340" s="138"/>
      <c r="BRN340" s="138"/>
      <c r="BRO340" s="138"/>
      <c r="BRP340" s="138"/>
      <c r="BRQ340" s="138"/>
      <c r="BRR340" s="138"/>
      <c r="BRS340" s="138"/>
      <c r="BRT340" s="138"/>
      <c r="BRU340" s="138"/>
      <c r="BRV340" s="138"/>
      <c r="BRW340" s="138"/>
      <c r="BRX340" s="138"/>
      <c r="BRY340" s="138"/>
      <c r="BRZ340" s="138"/>
      <c r="BSA340" s="138"/>
      <c r="BSB340" s="138"/>
      <c r="BSC340" s="138"/>
      <c r="BSD340" s="138"/>
      <c r="BSE340" s="138"/>
      <c r="BSF340" s="138"/>
      <c r="BSG340" s="138"/>
      <c r="BSH340" s="138"/>
      <c r="BSI340" s="138"/>
      <c r="BSJ340" s="138"/>
      <c r="BSK340" s="138"/>
      <c r="BSL340" s="138"/>
      <c r="BSM340" s="138"/>
      <c r="BSN340" s="138"/>
      <c r="BSO340" s="138"/>
      <c r="BSP340" s="138"/>
      <c r="BSQ340" s="138"/>
      <c r="BSR340" s="138"/>
      <c r="BSS340" s="138"/>
      <c r="BST340" s="138"/>
      <c r="BSU340" s="138"/>
      <c r="BSV340" s="138"/>
      <c r="BSW340" s="138"/>
      <c r="BSX340" s="138"/>
      <c r="BSY340" s="138"/>
      <c r="BSZ340" s="138"/>
      <c r="BTA340" s="138"/>
      <c r="BTB340" s="138"/>
      <c r="BTC340" s="138"/>
      <c r="BTD340" s="138"/>
      <c r="BTE340" s="138"/>
      <c r="BTF340" s="138"/>
      <c r="BTG340" s="138"/>
      <c r="BTH340" s="138"/>
      <c r="BTI340" s="138"/>
      <c r="BTJ340" s="138"/>
      <c r="BTK340" s="138"/>
      <c r="BTL340" s="138"/>
      <c r="BTM340" s="138"/>
      <c r="BTN340" s="138"/>
      <c r="BTO340" s="138"/>
      <c r="BTP340" s="138"/>
      <c r="BTQ340" s="138"/>
      <c r="BTR340" s="138"/>
      <c r="BTS340" s="138"/>
      <c r="BTT340" s="138"/>
      <c r="BTU340" s="138"/>
      <c r="BTV340" s="138"/>
      <c r="BTW340" s="138"/>
      <c r="BTX340" s="138"/>
      <c r="BTY340" s="138"/>
      <c r="BTZ340" s="138"/>
      <c r="BUA340" s="138"/>
      <c r="BUB340" s="138"/>
      <c r="BUC340" s="138"/>
      <c r="BUD340" s="138"/>
      <c r="BUE340" s="138"/>
      <c r="BUF340" s="138"/>
      <c r="BUG340" s="138"/>
      <c r="BUH340" s="138"/>
      <c r="BUI340" s="138"/>
      <c r="BUJ340" s="138"/>
      <c r="BUK340" s="138"/>
      <c r="BUL340" s="138"/>
      <c r="BUM340" s="138"/>
      <c r="BUN340" s="138"/>
      <c r="BUO340" s="138"/>
      <c r="BUP340" s="138"/>
      <c r="BUQ340" s="138"/>
      <c r="BUR340" s="138"/>
      <c r="BUS340" s="138"/>
      <c r="BUT340" s="138"/>
      <c r="BUU340" s="138"/>
      <c r="BUV340" s="138"/>
      <c r="BUW340" s="138"/>
      <c r="BUX340" s="138"/>
      <c r="BUY340" s="138"/>
      <c r="BUZ340" s="138"/>
      <c r="BVA340" s="138"/>
      <c r="BVB340" s="138"/>
      <c r="BVC340" s="138"/>
      <c r="BVD340" s="138"/>
      <c r="BVE340" s="138"/>
      <c r="BVF340" s="138"/>
      <c r="BVG340" s="138"/>
      <c r="BVH340" s="138"/>
      <c r="BVI340" s="138"/>
      <c r="BVJ340" s="138"/>
      <c r="BVK340" s="138"/>
      <c r="BVL340" s="138"/>
      <c r="BVM340" s="138"/>
      <c r="BVN340" s="138"/>
      <c r="BVO340" s="138"/>
      <c r="BVP340" s="138"/>
      <c r="BVQ340" s="138"/>
      <c r="BVR340" s="138"/>
      <c r="BVS340" s="138"/>
      <c r="BVT340" s="138"/>
      <c r="BVU340" s="138"/>
      <c r="BVV340" s="138"/>
      <c r="BVW340" s="138"/>
      <c r="BVX340" s="138"/>
      <c r="BVY340" s="138"/>
      <c r="BVZ340" s="138"/>
      <c r="BWA340" s="138"/>
      <c r="BWB340" s="138"/>
      <c r="BWC340" s="138"/>
      <c r="BWD340" s="138"/>
      <c r="BWE340" s="138"/>
      <c r="BWF340" s="138"/>
      <c r="BWG340" s="138"/>
      <c r="BWH340" s="138"/>
      <c r="BWI340" s="138"/>
      <c r="BWJ340" s="138"/>
      <c r="BWK340" s="138"/>
      <c r="BWL340" s="138"/>
      <c r="BWM340" s="138"/>
      <c r="BWN340" s="138"/>
      <c r="BWO340" s="138"/>
      <c r="BWP340" s="138"/>
      <c r="BWQ340" s="138"/>
      <c r="BWR340" s="138"/>
      <c r="BWS340" s="138"/>
      <c r="BWT340" s="138"/>
      <c r="BWU340" s="138"/>
      <c r="BWV340" s="138"/>
      <c r="BWW340" s="138"/>
      <c r="BWX340" s="138"/>
      <c r="BWY340" s="138"/>
      <c r="BWZ340" s="138"/>
      <c r="BXA340" s="138"/>
      <c r="BXB340" s="138"/>
      <c r="BXC340" s="138"/>
      <c r="BXD340" s="138"/>
      <c r="BXE340" s="138"/>
      <c r="BXF340" s="138"/>
      <c r="BXG340" s="138"/>
      <c r="BXH340" s="138"/>
      <c r="BXI340" s="138"/>
      <c r="BXJ340" s="138"/>
      <c r="BXK340" s="138"/>
      <c r="BXL340" s="138"/>
      <c r="BXM340" s="138"/>
      <c r="BXN340" s="138"/>
      <c r="BXO340" s="138"/>
      <c r="BXP340" s="138"/>
      <c r="BXQ340" s="138"/>
      <c r="BXR340" s="138"/>
      <c r="BXS340" s="138"/>
      <c r="BXT340" s="138"/>
      <c r="BXU340" s="138"/>
      <c r="BXV340" s="138"/>
      <c r="BXW340" s="138"/>
      <c r="BXX340" s="138"/>
      <c r="BXY340" s="138"/>
      <c r="BXZ340" s="138"/>
      <c r="BYA340" s="138"/>
      <c r="BYB340" s="138"/>
      <c r="BYC340" s="138"/>
      <c r="BYD340" s="138"/>
      <c r="BYE340" s="138"/>
      <c r="BYF340" s="138"/>
      <c r="BYG340" s="138"/>
      <c r="BYH340" s="138"/>
      <c r="BYI340" s="138"/>
      <c r="BYJ340" s="138"/>
      <c r="BYK340" s="138"/>
      <c r="BYL340" s="138"/>
      <c r="BYM340" s="138"/>
      <c r="BYN340" s="138"/>
      <c r="BYO340" s="138"/>
      <c r="BYP340" s="138"/>
      <c r="BYQ340" s="138"/>
      <c r="BYR340" s="138"/>
      <c r="BYS340" s="138"/>
      <c r="BYT340" s="138"/>
      <c r="BYU340" s="138"/>
      <c r="BYV340" s="138"/>
      <c r="BYW340" s="138"/>
      <c r="BYX340" s="138"/>
      <c r="BYY340" s="138"/>
      <c r="BYZ340" s="138"/>
      <c r="BZA340" s="138"/>
      <c r="BZB340" s="138"/>
      <c r="BZC340" s="138"/>
      <c r="BZD340" s="138"/>
      <c r="BZE340" s="138"/>
      <c r="BZF340" s="138"/>
      <c r="BZG340" s="138"/>
      <c r="BZH340" s="138"/>
      <c r="BZI340" s="138"/>
      <c r="BZJ340" s="138"/>
      <c r="BZK340" s="138"/>
      <c r="BZL340" s="138"/>
      <c r="BZM340" s="138"/>
      <c r="BZN340" s="138"/>
      <c r="BZO340" s="138"/>
      <c r="BZP340" s="138"/>
      <c r="BZQ340" s="138"/>
      <c r="BZR340" s="138"/>
      <c r="BZS340" s="138"/>
      <c r="BZT340" s="138"/>
      <c r="BZU340" s="138"/>
      <c r="BZV340" s="138"/>
      <c r="BZW340" s="138"/>
      <c r="BZX340" s="138"/>
      <c r="BZY340" s="138"/>
      <c r="BZZ340" s="138"/>
      <c r="CAA340" s="138"/>
      <c r="CAB340" s="138"/>
      <c r="CAC340" s="138"/>
      <c r="CAD340" s="138"/>
      <c r="CAE340" s="138"/>
      <c r="CAF340" s="138"/>
      <c r="CAG340" s="138"/>
      <c r="CAH340" s="138"/>
      <c r="CAI340" s="138"/>
      <c r="CAJ340" s="138"/>
      <c r="CAK340" s="138"/>
      <c r="CAL340" s="138"/>
      <c r="CAM340" s="138"/>
      <c r="CAN340" s="138"/>
      <c r="CAO340" s="138"/>
      <c r="CAP340" s="138"/>
      <c r="CAQ340" s="138"/>
      <c r="CAR340" s="138"/>
      <c r="CAS340" s="138"/>
      <c r="CAT340" s="138"/>
      <c r="CAU340" s="138"/>
      <c r="CAV340" s="138"/>
      <c r="CAW340" s="138"/>
      <c r="CAX340" s="138"/>
      <c r="CAY340" s="138"/>
      <c r="CAZ340" s="138"/>
      <c r="CBA340" s="138"/>
      <c r="CBB340" s="138"/>
      <c r="CBC340" s="138"/>
      <c r="CBD340" s="138"/>
      <c r="CBE340" s="138"/>
      <c r="CBF340" s="138"/>
      <c r="CBG340" s="138"/>
      <c r="CBH340" s="138"/>
      <c r="CBI340" s="138"/>
      <c r="CBJ340" s="138"/>
      <c r="CBK340" s="138"/>
      <c r="CBL340" s="138"/>
      <c r="CBM340" s="138"/>
      <c r="CBN340" s="138"/>
      <c r="CBO340" s="138"/>
      <c r="CBP340" s="138"/>
      <c r="CBQ340" s="138"/>
      <c r="CBR340" s="138"/>
      <c r="CBS340" s="138"/>
      <c r="CBT340" s="138"/>
      <c r="CBU340" s="138"/>
      <c r="CBV340" s="138"/>
      <c r="CBW340" s="138"/>
      <c r="CBX340" s="138"/>
      <c r="CBY340" s="138"/>
      <c r="CBZ340" s="138"/>
      <c r="CCA340" s="138"/>
      <c r="CCB340" s="138"/>
      <c r="CCC340" s="138"/>
      <c r="CCD340" s="138"/>
      <c r="CCE340" s="138"/>
      <c r="CCF340" s="138"/>
      <c r="CCG340" s="138"/>
      <c r="CCH340" s="138"/>
      <c r="CCI340" s="138"/>
      <c r="CCJ340" s="138"/>
      <c r="CCK340" s="138"/>
      <c r="CCL340" s="138"/>
      <c r="CCM340" s="138"/>
      <c r="CCN340" s="138"/>
      <c r="CCO340" s="138"/>
      <c r="CCP340" s="138"/>
      <c r="CCQ340" s="138"/>
      <c r="CCR340" s="138"/>
      <c r="CCS340" s="138"/>
      <c r="CCT340" s="138"/>
      <c r="CCU340" s="138"/>
      <c r="CCV340" s="138"/>
      <c r="CCW340" s="138"/>
      <c r="CCX340" s="138"/>
      <c r="CCY340" s="138"/>
      <c r="CCZ340" s="138"/>
      <c r="CDA340" s="138"/>
      <c r="CDB340" s="138"/>
      <c r="CDC340" s="138"/>
      <c r="CDD340" s="138"/>
      <c r="CDE340" s="138"/>
      <c r="CDF340" s="138"/>
      <c r="CDG340" s="138"/>
      <c r="CDH340" s="138"/>
      <c r="CDI340" s="138"/>
      <c r="CDJ340" s="138"/>
      <c r="CDK340" s="138"/>
      <c r="CDL340" s="138"/>
      <c r="CDM340" s="138"/>
      <c r="CDN340" s="138"/>
      <c r="CDO340" s="138"/>
      <c r="CDP340" s="138"/>
      <c r="CDQ340" s="138"/>
      <c r="CDR340" s="138"/>
      <c r="CDS340" s="138"/>
      <c r="CDT340" s="138"/>
      <c r="CDU340" s="138"/>
      <c r="CDV340" s="138"/>
      <c r="CDW340" s="138"/>
      <c r="CDX340" s="138"/>
      <c r="CDY340" s="138"/>
      <c r="CDZ340" s="138"/>
      <c r="CEA340" s="138"/>
      <c r="CEB340" s="138"/>
      <c r="CEC340" s="138"/>
      <c r="CED340" s="138"/>
      <c r="CEE340" s="138"/>
      <c r="CEF340" s="138"/>
      <c r="CEG340" s="138"/>
      <c r="CEH340" s="138"/>
      <c r="CEI340" s="138"/>
      <c r="CEJ340" s="138"/>
      <c r="CEK340" s="138"/>
      <c r="CEL340" s="138"/>
      <c r="CEM340" s="138"/>
      <c r="CEN340" s="138"/>
      <c r="CEO340" s="138"/>
      <c r="CEP340" s="138"/>
      <c r="CEQ340" s="138"/>
      <c r="CER340" s="138"/>
      <c r="CES340" s="138"/>
      <c r="CET340" s="138"/>
      <c r="CEU340" s="138"/>
      <c r="CEV340" s="138"/>
      <c r="CEW340" s="138"/>
      <c r="CEX340" s="138"/>
      <c r="CEY340" s="138"/>
      <c r="CEZ340" s="138"/>
      <c r="CFA340" s="138"/>
      <c r="CFB340" s="138"/>
      <c r="CFC340" s="138"/>
      <c r="CFD340" s="138"/>
      <c r="CFE340" s="138"/>
      <c r="CFF340" s="138"/>
      <c r="CFG340" s="138"/>
      <c r="CFH340" s="138"/>
      <c r="CFI340" s="138"/>
      <c r="CFJ340" s="138"/>
      <c r="CFK340" s="138"/>
      <c r="CFL340" s="138"/>
      <c r="CFM340" s="138"/>
      <c r="CFN340" s="138"/>
      <c r="CFO340" s="138"/>
      <c r="CFP340" s="138"/>
      <c r="CFQ340" s="138"/>
      <c r="CFR340" s="138"/>
      <c r="CFS340" s="138"/>
      <c r="CFT340" s="138"/>
      <c r="CFU340" s="138"/>
      <c r="CFV340" s="138"/>
      <c r="CFW340" s="138"/>
      <c r="CFX340" s="138"/>
      <c r="CFY340" s="138"/>
      <c r="CFZ340" s="138"/>
      <c r="CGA340" s="138"/>
      <c r="CGB340" s="138"/>
      <c r="CGC340" s="138"/>
      <c r="CGD340" s="138"/>
      <c r="CGE340" s="138"/>
      <c r="CGF340" s="138"/>
      <c r="CGG340" s="138"/>
      <c r="CGH340" s="138"/>
      <c r="CGI340" s="138"/>
      <c r="CGJ340" s="138"/>
      <c r="CGK340" s="138"/>
      <c r="CGL340" s="138"/>
      <c r="CGM340" s="138"/>
      <c r="CGN340" s="138"/>
      <c r="CGO340" s="138"/>
      <c r="CGP340" s="138"/>
      <c r="CGQ340" s="138"/>
      <c r="CGR340" s="138"/>
      <c r="CGS340" s="138"/>
      <c r="CGT340" s="138"/>
      <c r="CGU340" s="138"/>
      <c r="CGV340" s="138"/>
      <c r="CGW340" s="138"/>
      <c r="CGX340" s="138"/>
      <c r="CGY340" s="138"/>
      <c r="CGZ340" s="138"/>
      <c r="CHA340" s="138"/>
      <c r="CHB340" s="138"/>
      <c r="CHC340" s="138"/>
      <c r="CHD340" s="138"/>
      <c r="CHE340" s="138"/>
      <c r="CHF340" s="138"/>
      <c r="CHG340" s="138"/>
      <c r="CHH340" s="138"/>
      <c r="CHI340" s="138"/>
      <c r="CHJ340" s="138"/>
      <c r="CHK340" s="138"/>
      <c r="CHL340" s="138"/>
      <c r="CHM340" s="138"/>
      <c r="CHN340" s="138"/>
      <c r="CHO340" s="138"/>
      <c r="CHP340" s="138"/>
      <c r="CHQ340" s="138"/>
      <c r="CHR340" s="138"/>
      <c r="CHS340" s="138"/>
      <c r="CHT340" s="138"/>
      <c r="CHU340" s="138"/>
      <c r="CHV340" s="138"/>
      <c r="CHW340" s="138"/>
      <c r="CHX340" s="138"/>
      <c r="CHY340" s="138"/>
      <c r="CHZ340" s="138"/>
      <c r="CIA340" s="138"/>
      <c r="CIB340" s="138"/>
      <c r="CIC340" s="138"/>
      <c r="CID340" s="138"/>
      <c r="CIE340" s="138"/>
      <c r="CIF340" s="138"/>
      <c r="CIG340" s="138"/>
      <c r="CIH340" s="138"/>
      <c r="CII340" s="138"/>
      <c r="CIJ340" s="138"/>
      <c r="CIK340" s="138"/>
      <c r="CIL340" s="138"/>
      <c r="CIM340" s="138"/>
      <c r="CIN340" s="138"/>
      <c r="CIO340" s="138"/>
      <c r="CIP340" s="138"/>
      <c r="CIQ340" s="138"/>
      <c r="CIR340" s="138"/>
      <c r="CIS340" s="138"/>
      <c r="CIT340" s="138"/>
      <c r="CIU340" s="138"/>
      <c r="CIV340" s="138"/>
      <c r="CIW340" s="138"/>
      <c r="CIX340" s="138"/>
      <c r="CIY340" s="138"/>
      <c r="CIZ340" s="138"/>
      <c r="CJA340" s="138"/>
      <c r="CJB340" s="138"/>
      <c r="CJC340" s="138"/>
      <c r="CJD340" s="138"/>
      <c r="CJE340" s="138"/>
      <c r="CJF340" s="138"/>
      <c r="CJG340" s="138"/>
      <c r="CJH340" s="138"/>
      <c r="CJI340" s="138"/>
      <c r="CJJ340" s="138"/>
      <c r="CJK340" s="138"/>
      <c r="CJL340" s="138"/>
      <c r="CJM340" s="138"/>
      <c r="CJN340" s="138"/>
      <c r="CJO340" s="138"/>
      <c r="CJP340" s="138"/>
      <c r="CJQ340" s="138"/>
      <c r="CJR340" s="138"/>
      <c r="CJS340" s="138"/>
      <c r="CJT340" s="138"/>
      <c r="CJU340" s="138"/>
      <c r="CJV340" s="138"/>
      <c r="CJW340" s="138"/>
      <c r="CJX340" s="138"/>
      <c r="CJY340" s="138"/>
      <c r="CJZ340" s="138"/>
      <c r="CKA340" s="138"/>
      <c r="CKB340" s="138"/>
      <c r="CKC340" s="138"/>
      <c r="CKD340" s="138"/>
      <c r="CKE340" s="138"/>
      <c r="CKF340" s="138"/>
      <c r="CKG340" s="138"/>
      <c r="CKH340" s="138"/>
      <c r="CKI340" s="138"/>
      <c r="CKJ340" s="138"/>
      <c r="CKK340" s="138"/>
      <c r="CKL340" s="138"/>
      <c r="CKM340" s="138"/>
      <c r="CKN340" s="138"/>
      <c r="CKO340" s="138"/>
      <c r="CKP340" s="138"/>
      <c r="CKQ340" s="138"/>
      <c r="CKR340" s="138"/>
      <c r="CKS340" s="138"/>
      <c r="CKT340" s="138"/>
    </row>
    <row r="341" spans="1:2334" s="119" customFormat="1" x14ac:dyDescent="0.2">
      <c r="A341" s="117"/>
      <c r="B341" s="117"/>
      <c r="C341" s="117"/>
      <c r="D341" s="117"/>
      <c r="E341" s="148"/>
      <c r="F341" s="117"/>
      <c r="G341" s="117"/>
      <c r="H341" s="117"/>
      <c r="I341" s="117"/>
      <c r="J341" s="117"/>
      <c r="K341" s="117"/>
      <c r="L341" s="117"/>
      <c r="M341" s="117"/>
      <c r="N341" s="117"/>
      <c r="O341" s="117"/>
      <c r="P341" s="117"/>
      <c r="Q341" s="137"/>
      <c r="R341" s="117"/>
      <c r="HF341" s="138"/>
      <c r="HG341" s="138"/>
      <c r="HH341" s="138"/>
      <c r="HI341" s="138"/>
      <c r="HJ341" s="138"/>
      <c r="HK341" s="138"/>
      <c r="HL341" s="138"/>
      <c r="HM341" s="138"/>
      <c r="HN341" s="138"/>
      <c r="HO341" s="138"/>
      <c r="HP341" s="138"/>
      <c r="HQ341" s="138"/>
      <c r="HR341" s="138"/>
      <c r="HS341" s="138"/>
      <c r="HT341" s="138"/>
      <c r="HU341" s="138"/>
      <c r="HV341" s="138"/>
      <c r="HW341" s="138"/>
      <c r="HX341" s="138"/>
      <c r="HY341" s="138"/>
      <c r="HZ341" s="138"/>
      <c r="IA341" s="138"/>
      <c r="IB341" s="138"/>
      <c r="IC341" s="138"/>
      <c r="ID341" s="138"/>
      <c r="IE341" s="138"/>
      <c r="IF341" s="138"/>
      <c r="IG341" s="138"/>
      <c r="IH341" s="138"/>
      <c r="II341" s="138"/>
      <c r="IJ341" s="138"/>
      <c r="IK341" s="138"/>
      <c r="IL341" s="138"/>
      <c r="IM341" s="138"/>
      <c r="IN341" s="138"/>
      <c r="IO341" s="138"/>
      <c r="IP341" s="138"/>
      <c r="IQ341" s="138"/>
      <c r="IR341" s="138"/>
      <c r="IS341" s="138"/>
      <c r="IT341" s="138"/>
      <c r="IU341" s="138"/>
      <c r="IV341" s="138"/>
      <c r="IW341" s="138"/>
      <c r="IX341" s="138"/>
      <c r="IY341" s="138"/>
      <c r="IZ341" s="138"/>
      <c r="JA341" s="138"/>
      <c r="JB341" s="138"/>
      <c r="JC341" s="138"/>
      <c r="JD341" s="138"/>
      <c r="JE341" s="138"/>
      <c r="JF341" s="138"/>
      <c r="JG341" s="138"/>
      <c r="JH341" s="138"/>
      <c r="JI341" s="138"/>
      <c r="JJ341" s="138"/>
      <c r="JK341" s="138"/>
      <c r="JL341" s="138"/>
      <c r="JM341" s="138"/>
      <c r="JN341" s="138"/>
      <c r="JO341" s="138"/>
      <c r="JP341" s="138"/>
      <c r="JQ341" s="138"/>
      <c r="JR341" s="138"/>
      <c r="JS341" s="138"/>
      <c r="JT341" s="138"/>
      <c r="JU341" s="138"/>
      <c r="JV341" s="138"/>
      <c r="JW341" s="138"/>
      <c r="JX341" s="138"/>
      <c r="JY341" s="138"/>
      <c r="JZ341" s="138"/>
      <c r="KA341" s="138"/>
      <c r="KB341" s="138"/>
      <c r="KC341" s="138"/>
      <c r="KD341" s="138"/>
      <c r="KE341" s="138"/>
      <c r="KF341" s="138"/>
      <c r="KG341" s="138"/>
      <c r="KH341" s="138"/>
      <c r="KI341" s="138"/>
      <c r="KJ341" s="138"/>
      <c r="KK341" s="138"/>
      <c r="KL341" s="138"/>
      <c r="KM341" s="138"/>
      <c r="AZK341" s="138"/>
      <c r="AZL341" s="138"/>
      <c r="AZM341" s="138"/>
      <c r="AZN341" s="138"/>
      <c r="AZO341" s="138"/>
      <c r="AZP341" s="138"/>
      <c r="AZQ341" s="138"/>
      <c r="AZR341" s="138"/>
      <c r="AZS341" s="138"/>
      <c r="AZT341" s="138"/>
      <c r="AZU341" s="138"/>
      <c r="AZV341" s="138"/>
      <c r="AZW341" s="138"/>
      <c r="AZX341" s="138"/>
      <c r="AZY341" s="138"/>
      <c r="AZZ341" s="138"/>
      <c r="BAA341" s="138"/>
      <c r="BAB341" s="138"/>
      <c r="BAC341" s="138"/>
      <c r="BAD341" s="138"/>
      <c r="BAE341" s="138"/>
      <c r="BAF341" s="138"/>
      <c r="BAG341" s="138"/>
      <c r="BAH341" s="138"/>
      <c r="BAI341" s="138"/>
      <c r="BAJ341" s="138"/>
      <c r="BAK341" s="138"/>
      <c r="BAL341" s="138"/>
      <c r="BAM341" s="138"/>
      <c r="BAN341" s="138"/>
      <c r="BAO341" s="138"/>
      <c r="BAP341" s="138"/>
      <c r="BAQ341" s="138"/>
      <c r="BAR341" s="138"/>
      <c r="BAS341" s="138"/>
      <c r="BAT341" s="138"/>
      <c r="BAU341" s="138"/>
      <c r="BAV341" s="138"/>
      <c r="BAW341" s="138"/>
      <c r="BAX341" s="138"/>
      <c r="BAY341" s="138"/>
      <c r="BAZ341" s="138"/>
      <c r="BBA341" s="138"/>
      <c r="BBB341" s="138"/>
      <c r="BBC341" s="138"/>
      <c r="BBD341" s="138"/>
      <c r="BBE341" s="138"/>
      <c r="BBF341" s="138"/>
      <c r="BBG341" s="138"/>
      <c r="BBH341" s="138"/>
      <c r="BBI341" s="138"/>
      <c r="BBJ341" s="138"/>
      <c r="BBK341" s="138"/>
      <c r="BBL341" s="138"/>
      <c r="BBM341" s="138"/>
      <c r="BBN341" s="138"/>
      <c r="BBO341" s="138"/>
      <c r="BBP341" s="138"/>
      <c r="BBQ341" s="138"/>
      <c r="BBR341" s="138"/>
      <c r="BBS341" s="138"/>
      <c r="BBT341" s="138"/>
      <c r="BBU341" s="138"/>
      <c r="BBV341" s="138"/>
      <c r="BBW341" s="138"/>
      <c r="BBX341" s="138"/>
      <c r="BBY341" s="138"/>
      <c r="BBZ341" s="138"/>
      <c r="BCA341" s="138"/>
      <c r="BCB341" s="138"/>
      <c r="BCC341" s="138"/>
      <c r="BCD341" s="138"/>
      <c r="BCE341" s="138"/>
      <c r="BCF341" s="138"/>
      <c r="BCG341" s="138"/>
      <c r="BCH341" s="138"/>
      <c r="BCI341" s="138"/>
      <c r="BCJ341" s="138"/>
      <c r="BCK341" s="138"/>
      <c r="BCL341" s="138"/>
      <c r="BCM341" s="138"/>
      <c r="BCN341" s="138"/>
      <c r="BCO341" s="138"/>
      <c r="BCP341" s="138"/>
      <c r="BCQ341" s="138"/>
      <c r="BCR341" s="138"/>
      <c r="BCS341" s="138"/>
      <c r="BCT341" s="138"/>
      <c r="BCU341" s="138"/>
      <c r="BCV341" s="138"/>
      <c r="BCW341" s="138"/>
      <c r="BCX341" s="138"/>
      <c r="BCY341" s="138"/>
      <c r="BCZ341" s="138"/>
      <c r="BDA341" s="138"/>
      <c r="BDB341" s="138"/>
      <c r="BDC341" s="138"/>
      <c r="BDD341" s="138"/>
      <c r="BDE341" s="138"/>
      <c r="BDF341" s="138"/>
      <c r="BDG341" s="138"/>
      <c r="BDH341" s="138"/>
      <c r="BDI341" s="138"/>
      <c r="BDJ341" s="138"/>
      <c r="BDK341" s="138"/>
      <c r="BDL341" s="138"/>
      <c r="BDM341" s="138"/>
      <c r="BDN341" s="138"/>
      <c r="BDO341" s="138"/>
      <c r="BDP341" s="138"/>
      <c r="BDQ341" s="138"/>
      <c r="BDR341" s="138"/>
      <c r="BDS341" s="138"/>
      <c r="BDT341" s="138"/>
      <c r="BDU341" s="138"/>
      <c r="BDV341" s="138"/>
      <c r="BDW341" s="138"/>
      <c r="BDX341" s="138"/>
      <c r="BDY341" s="138"/>
      <c r="BDZ341" s="138"/>
      <c r="BEA341" s="138"/>
      <c r="BEB341" s="138"/>
      <c r="BEC341" s="138"/>
      <c r="BED341" s="138"/>
      <c r="BEE341" s="138"/>
      <c r="BEF341" s="138"/>
      <c r="BEG341" s="138"/>
      <c r="BEH341" s="138"/>
      <c r="BEI341" s="138"/>
      <c r="BEJ341" s="138"/>
      <c r="BEK341" s="138"/>
      <c r="BEL341" s="138"/>
      <c r="BEM341" s="138"/>
      <c r="BEN341" s="138"/>
      <c r="BEO341" s="138"/>
      <c r="BEP341" s="138"/>
      <c r="BEQ341" s="138"/>
      <c r="BER341" s="138"/>
      <c r="BES341" s="138"/>
      <c r="BET341" s="138"/>
      <c r="BEU341" s="138"/>
      <c r="BEV341" s="138"/>
      <c r="BEW341" s="138"/>
      <c r="BEX341" s="138"/>
      <c r="BEY341" s="138"/>
      <c r="BEZ341" s="138"/>
      <c r="BFA341" s="138"/>
      <c r="BFB341" s="138"/>
      <c r="BFC341" s="138"/>
      <c r="BFD341" s="138"/>
      <c r="BFE341" s="138"/>
      <c r="BFF341" s="138"/>
      <c r="BFG341" s="138"/>
      <c r="BFH341" s="138"/>
      <c r="BFI341" s="138"/>
      <c r="BFJ341" s="138"/>
      <c r="BFK341" s="138"/>
      <c r="BFL341" s="138"/>
      <c r="BFM341" s="138"/>
      <c r="BFN341" s="138"/>
      <c r="BFO341" s="138"/>
      <c r="BFP341" s="138"/>
      <c r="BFQ341" s="138"/>
      <c r="BFR341" s="138"/>
      <c r="BFS341" s="138"/>
      <c r="BFT341" s="138"/>
      <c r="BFU341" s="138"/>
      <c r="BFV341" s="138"/>
      <c r="BFW341" s="138"/>
      <c r="BFX341" s="138"/>
      <c r="BFY341" s="138"/>
      <c r="BFZ341" s="138"/>
      <c r="BGA341" s="138"/>
      <c r="BGB341" s="138"/>
      <c r="BGC341" s="138"/>
      <c r="BGD341" s="138"/>
      <c r="BGE341" s="138"/>
      <c r="BGF341" s="138"/>
      <c r="BGG341" s="138"/>
      <c r="BGH341" s="138"/>
      <c r="BGI341" s="138"/>
      <c r="BGJ341" s="138"/>
      <c r="BGK341" s="138"/>
      <c r="BGL341" s="138"/>
      <c r="BGM341" s="138"/>
      <c r="BGN341" s="138"/>
      <c r="BGO341" s="138"/>
      <c r="BGP341" s="138"/>
      <c r="BGQ341" s="138"/>
      <c r="BGR341" s="138"/>
      <c r="BGS341" s="138"/>
      <c r="BGT341" s="138"/>
      <c r="BGU341" s="138"/>
      <c r="BGV341" s="138"/>
      <c r="BGW341" s="138"/>
      <c r="BGX341" s="138"/>
      <c r="BGY341" s="138"/>
      <c r="BGZ341" s="138"/>
      <c r="BHA341" s="138"/>
      <c r="BHB341" s="138"/>
      <c r="BHC341" s="138"/>
      <c r="BHD341" s="138"/>
      <c r="BHE341" s="138"/>
      <c r="BHF341" s="138"/>
      <c r="BHG341" s="138"/>
      <c r="BHH341" s="138"/>
      <c r="BHI341" s="138"/>
      <c r="BHJ341" s="138"/>
      <c r="BHK341" s="138"/>
      <c r="BHL341" s="138"/>
      <c r="BHM341" s="138"/>
      <c r="BHN341" s="138"/>
      <c r="BHO341" s="138"/>
      <c r="BHP341" s="138"/>
      <c r="BHQ341" s="138"/>
      <c r="BHR341" s="138"/>
      <c r="BHS341" s="138"/>
      <c r="BHT341" s="138"/>
      <c r="BHU341" s="138"/>
      <c r="BHV341" s="138"/>
      <c r="BHW341" s="138"/>
      <c r="BHX341" s="138"/>
      <c r="BHY341" s="138"/>
      <c r="BHZ341" s="138"/>
      <c r="BIA341" s="138"/>
      <c r="BIB341" s="138"/>
      <c r="BIC341" s="138"/>
      <c r="BID341" s="138"/>
      <c r="BIE341" s="138"/>
      <c r="BIF341" s="138"/>
      <c r="BIG341" s="138"/>
      <c r="BIH341" s="138"/>
      <c r="BII341" s="138"/>
      <c r="BIJ341" s="138"/>
      <c r="BIK341" s="138"/>
      <c r="BIL341" s="138"/>
      <c r="BIM341" s="138"/>
      <c r="BIN341" s="138"/>
      <c r="BIO341" s="138"/>
      <c r="BIP341" s="138"/>
      <c r="BIQ341" s="138"/>
      <c r="BIR341" s="138"/>
      <c r="BIS341" s="138"/>
      <c r="BIT341" s="138"/>
      <c r="BIU341" s="138"/>
      <c r="BIV341" s="138"/>
      <c r="BIW341" s="138"/>
      <c r="BIX341" s="138"/>
      <c r="BIY341" s="138"/>
      <c r="BIZ341" s="138"/>
      <c r="BJA341" s="138"/>
      <c r="BJB341" s="138"/>
      <c r="BJC341" s="138"/>
      <c r="BJD341" s="138"/>
      <c r="BJE341" s="138"/>
      <c r="BJF341" s="138"/>
      <c r="BJG341" s="138"/>
      <c r="BJH341" s="138"/>
      <c r="BJI341" s="138"/>
      <c r="BJJ341" s="138"/>
      <c r="BJK341" s="138"/>
      <c r="BJL341" s="138"/>
      <c r="BJM341" s="138"/>
      <c r="BJN341" s="138"/>
      <c r="BJO341" s="138"/>
      <c r="BJP341" s="138"/>
      <c r="BJQ341" s="138"/>
      <c r="BJR341" s="138"/>
      <c r="BJS341" s="138"/>
      <c r="BJT341" s="138"/>
      <c r="BJU341" s="138"/>
      <c r="BJV341" s="138"/>
      <c r="BJW341" s="138"/>
      <c r="BJX341" s="138"/>
      <c r="BJY341" s="138"/>
      <c r="BJZ341" s="138"/>
      <c r="BKA341" s="138"/>
      <c r="BKB341" s="138"/>
      <c r="BKC341" s="138"/>
      <c r="BKD341" s="138"/>
      <c r="BKE341" s="138"/>
      <c r="BKF341" s="138"/>
      <c r="BKG341" s="138"/>
      <c r="BKH341" s="138"/>
      <c r="BKI341" s="138"/>
      <c r="BKJ341" s="138"/>
      <c r="BKK341" s="138"/>
      <c r="BKL341" s="138"/>
      <c r="BKM341" s="138"/>
      <c r="BKN341" s="138"/>
      <c r="BKO341" s="138"/>
      <c r="BKP341" s="138"/>
      <c r="BKQ341" s="138"/>
      <c r="BKR341" s="138"/>
      <c r="BKS341" s="138"/>
      <c r="BKT341" s="138"/>
      <c r="BKU341" s="138"/>
      <c r="BKV341" s="138"/>
      <c r="BKW341" s="138"/>
      <c r="BKX341" s="138"/>
      <c r="BKY341" s="138"/>
      <c r="BKZ341" s="138"/>
      <c r="BLA341" s="138"/>
      <c r="BLB341" s="138"/>
      <c r="BLC341" s="138"/>
      <c r="BLD341" s="138"/>
      <c r="BLE341" s="138"/>
      <c r="BLF341" s="138"/>
      <c r="BLG341" s="138"/>
      <c r="BLH341" s="138"/>
      <c r="BLI341" s="138"/>
      <c r="BLJ341" s="138"/>
      <c r="BLK341" s="138"/>
      <c r="BLL341" s="138"/>
      <c r="BLM341" s="138"/>
      <c r="BLN341" s="138"/>
      <c r="BLO341" s="138"/>
      <c r="BLP341" s="138"/>
      <c r="BLQ341" s="138"/>
      <c r="BLR341" s="138"/>
      <c r="BLS341" s="138"/>
      <c r="BLT341" s="138"/>
      <c r="BLU341" s="138"/>
      <c r="BLV341" s="138"/>
      <c r="BLW341" s="138"/>
      <c r="BLX341" s="138"/>
      <c r="BLY341" s="138"/>
      <c r="BLZ341" s="138"/>
      <c r="BMA341" s="138"/>
      <c r="BMB341" s="138"/>
      <c r="BMC341" s="138"/>
      <c r="BMD341" s="138"/>
      <c r="BME341" s="138"/>
      <c r="BMF341" s="138"/>
      <c r="BMG341" s="138"/>
      <c r="BMH341" s="138"/>
      <c r="BMI341" s="138"/>
      <c r="BMJ341" s="138"/>
      <c r="BMK341" s="138"/>
      <c r="BML341" s="138"/>
      <c r="BMM341" s="138"/>
      <c r="BMN341" s="138"/>
      <c r="BMO341" s="138"/>
      <c r="BMP341" s="138"/>
      <c r="BMQ341" s="138"/>
      <c r="BMR341" s="138"/>
      <c r="BMS341" s="138"/>
      <c r="BMT341" s="138"/>
      <c r="BMU341" s="138"/>
      <c r="BMV341" s="138"/>
      <c r="BMW341" s="138"/>
      <c r="BMX341" s="138"/>
      <c r="BMY341" s="138"/>
      <c r="BMZ341" s="138"/>
      <c r="BNA341" s="138"/>
      <c r="BNB341" s="138"/>
      <c r="BNC341" s="138"/>
      <c r="BND341" s="138"/>
      <c r="BNE341" s="138"/>
      <c r="BNF341" s="138"/>
      <c r="BNG341" s="138"/>
      <c r="BNH341" s="138"/>
      <c r="BNI341" s="138"/>
      <c r="BNJ341" s="138"/>
      <c r="BNK341" s="138"/>
      <c r="BNL341" s="138"/>
      <c r="BNM341" s="138"/>
      <c r="BNN341" s="138"/>
      <c r="BNO341" s="138"/>
      <c r="BNP341" s="138"/>
      <c r="BNQ341" s="138"/>
      <c r="BNR341" s="138"/>
      <c r="BNS341" s="138"/>
      <c r="BNT341" s="138"/>
      <c r="BNU341" s="138"/>
      <c r="BNV341" s="138"/>
      <c r="BNW341" s="138"/>
      <c r="BNX341" s="138"/>
      <c r="BNY341" s="138"/>
      <c r="BNZ341" s="138"/>
      <c r="BOA341" s="138"/>
      <c r="BOB341" s="138"/>
      <c r="BOC341" s="138"/>
      <c r="BOD341" s="138"/>
      <c r="BOE341" s="138"/>
      <c r="BOF341" s="138"/>
      <c r="BOG341" s="138"/>
      <c r="BOH341" s="138"/>
      <c r="BOI341" s="138"/>
      <c r="BOJ341" s="138"/>
      <c r="BOK341" s="138"/>
      <c r="BOL341" s="138"/>
      <c r="BOM341" s="138"/>
      <c r="BON341" s="138"/>
      <c r="BOO341" s="138"/>
      <c r="BOP341" s="138"/>
      <c r="BOQ341" s="138"/>
      <c r="BOR341" s="138"/>
      <c r="BOS341" s="138"/>
      <c r="BOT341" s="138"/>
      <c r="BOU341" s="138"/>
      <c r="BOV341" s="138"/>
      <c r="BOW341" s="138"/>
      <c r="BOX341" s="138"/>
      <c r="BOY341" s="138"/>
      <c r="BOZ341" s="138"/>
      <c r="BPA341" s="138"/>
      <c r="BPB341" s="138"/>
      <c r="BPC341" s="138"/>
      <c r="BPD341" s="138"/>
      <c r="BPE341" s="138"/>
      <c r="BPF341" s="138"/>
      <c r="BPG341" s="138"/>
      <c r="BPH341" s="138"/>
      <c r="BPI341" s="138"/>
      <c r="BPJ341" s="138"/>
      <c r="BPK341" s="138"/>
      <c r="BPL341" s="138"/>
      <c r="BPM341" s="138"/>
      <c r="BPN341" s="138"/>
      <c r="BPO341" s="138"/>
      <c r="BPP341" s="138"/>
      <c r="BPQ341" s="138"/>
      <c r="BPR341" s="138"/>
      <c r="BPS341" s="138"/>
      <c r="BPT341" s="138"/>
      <c r="BPU341" s="138"/>
      <c r="BPV341" s="138"/>
      <c r="BPW341" s="138"/>
      <c r="BPX341" s="138"/>
      <c r="BPY341" s="138"/>
      <c r="BPZ341" s="138"/>
      <c r="BQA341" s="138"/>
      <c r="BQB341" s="138"/>
    </row>
    <row r="342" spans="1:2334" s="119" customFormat="1" x14ac:dyDescent="0.2">
      <c r="A342" s="117"/>
      <c r="B342" s="117"/>
      <c r="C342" s="117"/>
      <c r="D342" s="117"/>
      <c r="E342" s="148"/>
      <c r="F342" s="117"/>
      <c r="G342" s="117"/>
      <c r="H342" s="117"/>
      <c r="I342" s="117"/>
      <c r="J342" s="117"/>
      <c r="K342" s="117"/>
      <c r="L342" s="117"/>
      <c r="M342" s="117"/>
      <c r="N342" s="117"/>
      <c r="O342" s="117"/>
      <c r="P342" s="117"/>
      <c r="Q342" s="137"/>
      <c r="R342" s="117"/>
    </row>
    <row r="343" spans="1:2334" s="119" customFormat="1" x14ac:dyDescent="0.2">
      <c r="A343" s="117"/>
      <c r="B343" s="117"/>
      <c r="C343" s="117"/>
      <c r="D343" s="117"/>
      <c r="E343" s="148"/>
      <c r="F343" s="117"/>
      <c r="G343" s="117"/>
      <c r="H343" s="117"/>
      <c r="I343" s="117"/>
      <c r="J343" s="117"/>
      <c r="K343" s="117"/>
      <c r="L343" s="117"/>
      <c r="M343" s="117"/>
      <c r="N343" s="117"/>
      <c r="O343" s="117"/>
      <c r="P343" s="117"/>
      <c r="Q343" s="137"/>
      <c r="R343" s="117"/>
    </row>
    <row r="344" spans="1:2334" s="119" customFormat="1" x14ac:dyDescent="0.2">
      <c r="A344" s="117"/>
      <c r="B344" s="117"/>
      <c r="C344" s="117"/>
      <c r="D344" s="117"/>
      <c r="E344" s="148"/>
      <c r="F344" s="117"/>
      <c r="G344" s="117"/>
      <c r="H344" s="117"/>
      <c r="I344" s="117"/>
      <c r="J344" s="117"/>
      <c r="K344" s="117"/>
      <c r="L344" s="117"/>
      <c r="M344" s="117"/>
      <c r="N344" s="117"/>
      <c r="O344" s="117"/>
      <c r="P344" s="117"/>
      <c r="Q344" s="137"/>
      <c r="R344" s="117"/>
    </row>
    <row r="345" spans="1:2334" s="119" customFormat="1" x14ac:dyDescent="0.2">
      <c r="A345" s="117"/>
      <c r="B345" s="117"/>
      <c r="C345" s="117"/>
      <c r="D345" s="117"/>
      <c r="E345" s="148"/>
      <c r="F345" s="117"/>
      <c r="G345" s="117"/>
      <c r="H345" s="117"/>
      <c r="I345" s="117"/>
      <c r="J345" s="117"/>
      <c r="K345" s="117"/>
      <c r="L345" s="117"/>
      <c r="M345" s="117"/>
      <c r="N345" s="117"/>
      <c r="O345" s="117"/>
      <c r="P345" s="117"/>
      <c r="Q345" s="137"/>
      <c r="R345" s="117"/>
    </row>
    <row r="346" spans="1:2334" s="119" customFormat="1" x14ac:dyDescent="0.2">
      <c r="A346" s="117"/>
      <c r="B346" s="117"/>
      <c r="C346" s="117"/>
      <c r="D346" s="117"/>
      <c r="E346" s="148"/>
      <c r="F346" s="117"/>
      <c r="G346" s="117"/>
      <c r="H346" s="117"/>
      <c r="I346" s="117"/>
      <c r="J346" s="117"/>
      <c r="K346" s="117"/>
      <c r="L346" s="117"/>
      <c r="M346" s="117"/>
      <c r="N346" s="117"/>
      <c r="O346" s="117"/>
      <c r="P346" s="117"/>
      <c r="Q346" s="137"/>
      <c r="R346" s="117"/>
    </row>
    <row r="347" spans="1:2334" s="119" customFormat="1" x14ac:dyDescent="0.2">
      <c r="A347" s="117"/>
      <c r="B347" s="117"/>
      <c r="C347" s="117"/>
      <c r="D347" s="117"/>
      <c r="E347" s="148"/>
      <c r="F347" s="117"/>
      <c r="G347" s="117"/>
      <c r="H347" s="117"/>
      <c r="I347" s="117"/>
      <c r="J347" s="117"/>
      <c r="K347" s="117"/>
      <c r="L347" s="117"/>
      <c r="M347" s="117"/>
      <c r="N347" s="117"/>
      <c r="O347" s="117"/>
      <c r="P347" s="117"/>
      <c r="Q347" s="137"/>
      <c r="R347" s="117"/>
    </row>
    <row r="348" spans="1:2334" s="119" customFormat="1" x14ac:dyDescent="0.2">
      <c r="A348" s="117"/>
      <c r="B348" s="117"/>
      <c r="C348" s="117"/>
      <c r="D348" s="117"/>
      <c r="E348" s="148"/>
      <c r="F348" s="117"/>
      <c r="G348" s="117"/>
      <c r="H348" s="117"/>
      <c r="I348" s="117"/>
      <c r="J348" s="117"/>
      <c r="K348" s="117"/>
      <c r="L348" s="117"/>
      <c r="M348" s="117"/>
      <c r="N348" s="117"/>
      <c r="O348" s="117"/>
      <c r="P348" s="117"/>
      <c r="Q348" s="137"/>
      <c r="R348" s="117"/>
    </row>
    <row r="349" spans="1:2334" s="119" customFormat="1" x14ac:dyDescent="0.2">
      <c r="A349" s="117"/>
      <c r="B349" s="117"/>
      <c r="C349" s="117"/>
      <c r="D349" s="117"/>
      <c r="E349" s="148"/>
      <c r="F349" s="117"/>
      <c r="G349" s="117"/>
      <c r="H349" s="117"/>
      <c r="I349" s="117"/>
      <c r="J349" s="117"/>
      <c r="K349" s="117"/>
      <c r="L349" s="117"/>
      <c r="M349" s="117"/>
      <c r="N349" s="117"/>
      <c r="O349" s="117"/>
      <c r="P349" s="117"/>
      <c r="Q349" s="137"/>
      <c r="R349" s="117"/>
    </row>
    <row r="350" spans="1:2334" s="119" customFormat="1" x14ac:dyDescent="0.2">
      <c r="A350" s="117"/>
      <c r="B350" s="117"/>
      <c r="C350" s="117"/>
      <c r="D350" s="117"/>
      <c r="E350" s="148"/>
      <c r="F350" s="117"/>
      <c r="G350" s="117"/>
      <c r="H350" s="117"/>
      <c r="I350" s="117"/>
      <c r="J350" s="117"/>
      <c r="K350" s="117"/>
      <c r="L350" s="117"/>
      <c r="M350" s="117"/>
      <c r="N350" s="117"/>
      <c r="O350" s="117"/>
      <c r="P350" s="117"/>
      <c r="Q350" s="137"/>
      <c r="R350" s="117"/>
    </row>
    <row r="351" spans="1:2334" s="119" customFormat="1" x14ac:dyDescent="0.2">
      <c r="A351" s="117"/>
      <c r="B351" s="117"/>
      <c r="C351" s="117"/>
      <c r="D351" s="117"/>
      <c r="E351" s="148"/>
      <c r="F351" s="117"/>
      <c r="G351" s="117"/>
      <c r="H351" s="117"/>
      <c r="I351" s="117"/>
      <c r="J351" s="117"/>
      <c r="K351" s="117"/>
      <c r="L351" s="117"/>
      <c r="M351" s="117"/>
      <c r="N351" s="117"/>
      <c r="O351" s="117"/>
      <c r="P351" s="117"/>
      <c r="Q351" s="137"/>
      <c r="R351" s="117"/>
    </row>
    <row r="352" spans="1:2334" s="119" customFormat="1" x14ac:dyDescent="0.2">
      <c r="A352" s="117"/>
      <c r="B352" s="117"/>
      <c r="C352" s="117"/>
      <c r="D352" s="117"/>
      <c r="E352" s="148"/>
      <c r="F352" s="117"/>
      <c r="G352" s="117"/>
      <c r="H352" s="117"/>
      <c r="I352" s="117"/>
      <c r="J352" s="117"/>
      <c r="K352" s="117"/>
      <c r="L352" s="117"/>
      <c r="M352" s="117"/>
      <c r="N352" s="117"/>
      <c r="O352" s="117"/>
      <c r="P352" s="117"/>
      <c r="Q352" s="137"/>
      <c r="R352" s="117"/>
    </row>
    <row r="353" spans="1:18" s="119" customFormat="1" x14ac:dyDescent="0.2">
      <c r="A353" s="117"/>
      <c r="B353" s="117"/>
      <c r="C353" s="117"/>
      <c r="D353" s="117"/>
      <c r="E353" s="148"/>
      <c r="F353" s="117"/>
      <c r="G353" s="117"/>
      <c r="H353" s="117"/>
      <c r="I353" s="117"/>
      <c r="J353" s="117"/>
      <c r="K353" s="117"/>
      <c r="L353" s="117"/>
      <c r="M353" s="117"/>
      <c r="N353" s="117"/>
      <c r="O353" s="117"/>
      <c r="P353" s="117"/>
      <c r="Q353" s="137"/>
      <c r="R353" s="117"/>
    </row>
    <row r="354" spans="1:18" s="119" customFormat="1" x14ac:dyDescent="0.2">
      <c r="A354" s="117"/>
      <c r="B354" s="117"/>
      <c r="C354" s="117"/>
      <c r="D354" s="117"/>
      <c r="E354" s="148"/>
      <c r="F354" s="117"/>
      <c r="G354" s="117"/>
      <c r="H354" s="117"/>
      <c r="I354" s="117"/>
      <c r="J354" s="117"/>
      <c r="K354" s="117"/>
      <c r="L354" s="117"/>
      <c r="M354" s="117"/>
      <c r="N354" s="117"/>
      <c r="O354" s="117"/>
      <c r="P354" s="117"/>
      <c r="Q354" s="137"/>
      <c r="R354" s="117"/>
    </row>
    <row r="355" spans="1:18" s="119" customFormat="1" x14ac:dyDescent="0.2">
      <c r="A355" s="117"/>
      <c r="B355" s="117"/>
      <c r="C355" s="117"/>
      <c r="D355" s="117"/>
      <c r="E355" s="148"/>
      <c r="F355" s="117"/>
      <c r="G355" s="117"/>
      <c r="H355" s="117"/>
      <c r="I355" s="117"/>
      <c r="J355" s="117"/>
      <c r="K355" s="117"/>
      <c r="L355" s="117"/>
      <c r="M355" s="117"/>
      <c r="N355" s="117"/>
      <c r="O355" s="117"/>
      <c r="P355" s="117"/>
      <c r="Q355" s="137"/>
      <c r="R355" s="117"/>
    </row>
    <row r="356" spans="1:18" s="119" customFormat="1" x14ac:dyDescent="0.2">
      <c r="A356" s="117"/>
      <c r="B356" s="117"/>
      <c r="C356" s="117"/>
      <c r="D356" s="117"/>
      <c r="E356" s="148"/>
      <c r="F356" s="117"/>
      <c r="G356" s="117"/>
      <c r="H356" s="117"/>
      <c r="I356" s="117"/>
      <c r="J356" s="117"/>
      <c r="K356" s="117"/>
      <c r="L356" s="117"/>
      <c r="M356" s="117"/>
      <c r="N356" s="117"/>
      <c r="O356" s="117"/>
      <c r="P356" s="117"/>
      <c r="Q356" s="137"/>
      <c r="R356" s="117"/>
    </row>
    <row r="357" spans="1:18" s="119" customFormat="1" x14ac:dyDescent="0.2">
      <c r="A357" s="117"/>
      <c r="B357" s="117"/>
      <c r="C357" s="117"/>
      <c r="D357" s="117"/>
      <c r="E357" s="148"/>
      <c r="F357" s="117"/>
      <c r="G357" s="117"/>
      <c r="H357" s="117"/>
      <c r="I357" s="117"/>
      <c r="J357" s="117"/>
      <c r="K357" s="117"/>
      <c r="L357" s="117"/>
      <c r="M357" s="117"/>
      <c r="N357" s="117"/>
      <c r="O357" s="117"/>
      <c r="P357" s="117"/>
      <c r="Q357" s="137"/>
      <c r="R357" s="117"/>
    </row>
    <row r="358" spans="1:18" s="119" customFormat="1" x14ac:dyDescent="0.2">
      <c r="A358" s="117"/>
      <c r="B358" s="117"/>
      <c r="C358" s="117"/>
      <c r="D358" s="117"/>
      <c r="E358" s="148"/>
      <c r="F358" s="117"/>
      <c r="G358" s="117"/>
      <c r="H358" s="117"/>
      <c r="I358" s="117"/>
      <c r="J358" s="117"/>
      <c r="K358" s="117"/>
      <c r="L358" s="117"/>
      <c r="M358" s="117"/>
      <c r="N358" s="117"/>
      <c r="O358" s="117"/>
      <c r="P358" s="117"/>
      <c r="Q358" s="137"/>
      <c r="R358" s="117"/>
    </row>
    <row r="359" spans="1:18" s="119" customFormat="1" x14ac:dyDescent="0.2">
      <c r="A359" s="117"/>
      <c r="B359" s="117"/>
      <c r="C359" s="117"/>
      <c r="D359" s="117"/>
      <c r="E359" s="148"/>
      <c r="F359" s="117"/>
      <c r="G359" s="117"/>
      <c r="H359" s="117"/>
      <c r="I359" s="117"/>
      <c r="J359" s="117"/>
      <c r="K359" s="117"/>
      <c r="L359" s="117"/>
      <c r="M359" s="117"/>
      <c r="N359" s="117"/>
      <c r="O359" s="117"/>
      <c r="P359" s="117"/>
      <c r="Q359" s="137"/>
      <c r="R359" s="117"/>
    </row>
    <row r="360" spans="1:18" s="119" customFormat="1" x14ac:dyDescent="0.2">
      <c r="A360" s="117"/>
      <c r="B360" s="117"/>
      <c r="C360" s="117"/>
      <c r="D360" s="117"/>
      <c r="E360" s="148"/>
      <c r="F360" s="117"/>
      <c r="G360" s="117"/>
      <c r="H360" s="117"/>
      <c r="I360" s="117"/>
      <c r="J360" s="117"/>
      <c r="K360" s="117"/>
      <c r="L360" s="117"/>
      <c r="M360" s="117"/>
      <c r="N360" s="117"/>
      <c r="O360" s="117"/>
      <c r="P360" s="117"/>
      <c r="Q360" s="137"/>
      <c r="R360" s="117"/>
    </row>
    <row r="361" spans="1:18" s="119" customFormat="1" x14ac:dyDescent="0.2">
      <c r="A361" s="117"/>
      <c r="B361" s="117"/>
      <c r="C361" s="117"/>
      <c r="D361" s="117"/>
      <c r="E361" s="148"/>
      <c r="F361" s="117"/>
      <c r="G361" s="117"/>
      <c r="H361" s="117"/>
      <c r="I361" s="117"/>
      <c r="J361" s="117"/>
      <c r="K361" s="117"/>
      <c r="L361" s="117"/>
      <c r="M361" s="117"/>
      <c r="N361" s="117"/>
      <c r="O361" s="117"/>
      <c r="P361" s="117"/>
      <c r="Q361" s="137"/>
      <c r="R361" s="117"/>
    </row>
    <row r="362" spans="1:18" s="119" customFormat="1" x14ac:dyDescent="0.2">
      <c r="A362" s="117"/>
      <c r="B362" s="117"/>
      <c r="C362" s="117"/>
      <c r="D362" s="117"/>
      <c r="E362" s="148"/>
      <c r="F362" s="117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37"/>
      <c r="R362" s="117"/>
    </row>
    <row r="363" spans="1:18" s="119" customFormat="1" x14ac:dyDescent="0.2">
      <c r="A363" s="117"/>
      <c r="B363" s="117"/>
      <c r="C363" s="117"/>
      <c r="D363" s="117"/>
      <c r="E363" s="148"/>
      <c r="F363" s="117"/>
      <c r="G363" s="117"/>
      <c r="H363" s="117"/>
      <c r="I363" s="117"/>
      <c r="J363" s="117"/>
      <c r="K363" s="117"/>
      <c r="L363" s="117"/>
      <c r="M363" s="117"/>
      <c r="N363" s="117"/>
      <c r="O363" s="117"/>
      <c r="P363" s="117"/>
      <c r="Q363" s="137"/>
      <c r="R363" s="117"/>
    </row>
    <row r="364" spans="1:18" s="119" customFormat="1" x14ac:dyDescent="0.2">
      <c r="A364" s="117"/>
      <c r="B364" s="117"/>
      <c r="C364" s="117"/>
      <c r="D364" s="117"/>
      <c r="E364" s="148"/>
      <c r="F364" s="117"/>
      <c r="G364" s="117"/>
      <c r="H364" s="117"/>
      <c r="I364" s="117"/>
      <c r="J364" s="117"/>
      <c r="K364" s="117"/>
      <c r="L364" s="117"/>
      <c r="M364" s="117"/>
      <c r="N364" s="117"/>
      <c r="O364" s="117"/>
      <c r="P364" s="117"/>
      <c r="Q364" s="137"/>
      <c r="R364" s="117"/>
    </row>
    <row r="365" spans="1:18" s="119" customFormat="1" x14ac:dyDescent="0.2">
      <c r="A365" s="117"/>
      <c r="B365" s="117"/>
      <c r="C365" s="117"/>
      <c r="D365" s="117"/>
      <c r="E365" s="148"/>
      <c r="F365" s="117"/>
      <c r="G365" s="117"/>
      <c r="H365" s="117"/>
      <c r="I365" s="117"/>
      <c r="J365" s="117"/>
      <c r="K365" s="117"/>
      <c r="L365" s="117"/>
      <c r="M365" s="117"/>
      <c r="N365" s="117"/>
      <c r="O365" s="117"/>
      <c r="P365" s="117"/>
      <c r="Q365" s="137"/>
      <c r="R365" s="117"/>
    </row>
    <row r="366" spans="1:18" s="119" customFormat="1" x14ac:dyDescent="0.2">
      <c r="A366" s="117"/>
      <c r="B366" s="117"/>
      <c r="C366" s="117"/>
      <c r="D366" s="117"/>
      <c r="E366" s="148"/>
      <c r="F366" s="117"/>
      <c r="G366" s="117"/>
      <c r="H366" s="117"/>
      <c r="I366" s="117"/>
      <c r="J366" s="117"/>
      <c r="K366" s="117"/>
      <c r="L366" s="117"/>
      <c r="M366" s="117"/>
      <c r="N366" s="117"/>
      <c r="O366" s="117"/>
      <c r="P366" s="117"/>
      <c r="Q366" s="137"/>
      <c r="R366" s="117"/>
    </row>
    <row r="367" spans="1:18" s="119" customFormat="1" x14ac:dyDescent="0.2">
      <c r="A367" s="117"/>
      <c r="B367" s="117"/>
      <c r="C367" s="117"/>
      <c r="D367" s="117"/>
      <c r="E367" s="148"/>
      <c r="F367" s="117"/>
      <c r="G367" s="117"/>
      <c r="H367" s="117"/>
      <c r="I367" s="117"/>
      <c r="J367" s="117"/>
      <c r="K367" s="117"/>
      <c r="L367" s="117"/>
      <c r="M367" s="117"/>
      <c r="N367" s="117"/>
      <c r="O367" s="117"/>
      <c r="P367" s="117"/>
      <c r="Q367" s="137"/>
      <c r="R367" s="117"/>
    </row>
    <row r="368" spans="1:18" s="119" customFormat="1" x14ac:dyDescent="0.2">
      <c r="A368" s="117"/>
      <c r="B368" s="117"/>
      <c r="C368" s="117"/>
      <c r="D368" s="117"/>
      <c r="E368" s="148"/>
      <c r="F368" s="117"/>
      <c r="G368" s="117"/>
      <c r="H368" s="117"/>
      <c r="I368" s="117"/>
      <c r="J368" s="117"/>
      <c r="K368" s="117"/>
      <c r="L368" s="117"/>
      <c r="M368" s="117"/>
      <c r="N368" s="117"/>
      <c r="O368" s="117"/>
      <c r="P368" s="117"/>
      <c r="Q368" s="137"/>
      <c r="R368" s="117"/>
    </row>
    <row r="369" spans="1:18" s="119" customFormat="1" x14ac:dyDescent="0.2">
      <c r="A369" s="117"/>
      <c r="B369" s="117"/>
      <c r="C369" s="117"/>
      <c r="D369" s="117"/>
      <c r="E369" s="148"/>
      <c r="F369" s="117"/>
      <c r="G369" s="117"/>
      <c r="H369" s="117"/>
      <c r="I369" s="117"/>
      <c r="J369" s="117"/>
      <c r="K369" s="117"/>
      <c r="L369" s="117"/>
      <c r="M369" s="117"/>
      <c r="N369" s="117"/>
      <c r="O369" s="117"/>
      <c r="P369" s="117"/>
      <c r="Q369" s="137"/>
      <c r="R369" s="117"/>
    </row>
    <row r="370" spans="1:18" s="119" customFormat="1" x14ac:dyDescent="0.2">
      <c r="A370" s="117"/>
      <c r="B370" s="117"/>
      <c r="C370" s="117"/>
      <c r="D370" s="117"/>
      <c r="E370" s="148"/>
      <c r="F370" s="117"/>
      <c r="G370" s="117"/>
      <c r="H370" s="117"/>
      <c r="I370" s="117"/>
      <c r="J370" s="117"/>
      <c r="K370" s="117"/>
      <c r="L370" s="117"/>
      <c r="M370" s="117"/>
      <c r="N370" s="117"/>
      <c r="O370" s="117"/>
      <c r="P370" s="117"/>
      <c r="Q370" s="137"/>
      <c r="R370" s="117"/>
    </row>
    <row r="371" spans="1:18" s="119" customFormat="1" x14ac:dyDescent="0.2">
      <c r="A371" s="117"/>
      <c r="B371" s="117"/>
      <c r="C371" s="117"/>
      <c r="D371" s="117"/>
      <c r="E371" s="148"/>
      <c r="F371" s="117"/>
      <c r="G371" s="117"/>
      <c r="H371" s="117"/>
      <c r="I371" s="117"/>
      <c r="J371" s="117"/>
      <c r="K371" s="117"/>
      <c r="L371" s="117"/>
      <c r="M371" s="117"/>
      <c r="N371" s="117"/>
      <c r="O371" s="117"/>
      <c r="P371" s="117"/>
      <c r="Q371" s="137"/>
      <c r="R371" s="117"/>
    </row>
    <row r="372" spans="1:18" s="119" customFormat="1" x14ac:dyDescent="0.2">
      <c r="A372" s="117"/>
      <c r="B372" s="117"/>
      <c r="C372" s="117"/>
      <c r="D372" s="117"/>
      <c r="E372" s="148"/>
      <c r="F372" s="117"/>
      <c r="G372" s="117"/>
      <c r="H372" s="117"/>
      <c r="I372" s="117"/>
      <c r="J372" s="117"/>
      <c r="K372" s="117"/>
      <c r="L372" s="117"/>
      <c r="M372" s="117"/>
      <c r="N372" s="117"/>
      <c r="O372" s="117"/>
      <c r="P372" s="117"/>
      <c r="Q372" s="137"/>
      <c r="R372" s="117"/>
    </row>
    <row r="373" spans="1:18" s="119" customFormat="1" x14ac:dyDescent="0.2">
      <c r="A373" s="117"/>
      <c r="B373" s="117"/>
      <c r="C373" s="117"/>
      <c r="D373" s="117"/>
      <c r="E373" s="148"/>
      <c r="F373" s="117"/>
      <c r="G373" s="117"/>
      <c r="H373" s="117"/>
      <c r="I373" s="117"/>
      <c r="J373" s="117"/>
      <c r="K373" s="117"/>
      <c r="L373" s="117"/>
      <c r="M373" s="117"/>
      <c r="N373" s="117"/>
      <c r="O373" s="117"/>
      <c r="P373" s="117"/>
      <c r="Q373" s="137"/>
      <c r="R373" s="117"/>
    </row>
    <row r="374" spans="1:18" s="119" customFormat="1" x14ac:dyDescent="0.2">
      <c r="A374" s="117"/>
      <c r="B374" s="117"/>
      <c r="C374" s="117"/>
      <c r="D374" s="117"/>
      <c r="E374" s="148"/>
      <c r="F374" s="117"/>
      <c r="G374" s="117"/>
      <c r="H374" s="117"/>
      <c r="I374" s="117"/>
      <c r="J374" s="117"/>
      <c r="K374" s="117"/>
      <c r="L374" s="117"/>
      <c r="M374" s="117"/>
      <c r="N374" s="117"/>
      <c r="O374" s="117"/>
      <c r="P374" s="117"/>
      <c r="Q374" s="137"/>
      <c r="R374" s="117"/>
    </row>
    <row r="375" spans="1:18" s="119" customFormat="1" x14ac:dyDescent="0.2">
      <c r="A375" s="117"/>
      <c r="B375" s="117"/>
      <c r="C375" s="117"/>
      <c r="D375" s="117"/>
      <c r="E375" s="148"/>
      <c r="F375" s="117"/>
      <c r="G375" s="117"/>
      <c r="H375" s="117"/>
      <c r="I375" s="117"/>
      <c r="J375" s="117"/>
      <c r="K375" s="117"/>
      <c r="L375" s="117"/>
      <c r="M375" s="117"/>
      <c r="N375" s="117"/>
      <c r="O375" s="117"/>
      <c r="P375" s="117"/>
      <c r="Q375" s="137"/>
      <c r="R375" s="117"/>
    </row>
    <row r="376" spans="1:18" s="119" customFormat="1" x14ac:dyDescent="0.2">
      <c r="A376" s="117"/>
      <c r="B376" s="117"/>
      <c r="C376" s="117"/>
      <c r="D376" s="117"/>
      <c r="E376" s="148"/>
      <c r="F376" s="117"/>
      <c r="G376" s="117"/>
      <c r="H376" s="117"/>
      <c r="I376" s="117"/>
      <c r="J376" s="117"/>
      <c r="K376" s="117"/>
      <c r="L376" s="117"/>
      <c r="M376" s="117"/>
      <c r="N376" s="117"/>
      <c r="O376" s="117"/>
      <c r="P376" s="117"/>
      <c r="Q376" s="137"/>
      <c r="R376" s="117"/>
    </row>
    <row r="377" spans="1:18" s="119" customFormat="1" x14ac:dyDescent="0.2">
      <c r="A377" s="117"/>
      <c r="B377" s="117"/>
      <c r="C377" s="117"/>
      <c r="D377" s="117"/>
      <c r="E377" s="148"/>
      <c r="F377" s="117"/>
      <c r="G377" s="117"/>
      <c r="H377" s="117"/>
      <c r="I377" s="117"/>
      <c r="J377" s="117"/>
      <c r="K377" s="117"/>
      <c r="L377" s="117"/>
      <c r="M377" s="117"/>
      <c r="N377" s="117"/>
      <c r="O377" s="117"/>
      <c r="P377" s="117"/>
      <c r="Q377" s="137"/>
      <c r="R377" s="117"/>
    </row>
    <row r="378" spans="1:18" s="119" customFormat="1" x14ac:dyDescent="0.2">
      <c r="A378" s="117"/>
      <c r="B378" s="117"/>
      <c r="C378" s="117"/>
      <c r="D378" s="117"/>
      <c r="E378" s="148"/>
      <c r="F378" s="117"/>
      <c r="G378" s="117"/>
      <c r="H378" s="117"/>
      <c r="I378" s="117"/>
      <c r="J378" s="117"/>
      <c r="K378" s="117"/>
      <c r="L378" s="117"/>
      <c r="M378" s="117"/>
      <c r="N378" s="117"/>
      <c r="O378" s="117"/>
      <c r="P378" s="117"/>
      <c r="Q378" s="137"/>
      <c r="R378" s="117"/>
    </row>
    <row r="379" spans="1:18" s="119" customFormat="1" x14ac:dyDescent="0.2">
      <c r="A379" s="117"/>
      <c r="B379" s="117"/>
      <c r="C379" s="117"/>
      <c r="D379" s="117"/>
      <c r="E379" s="148"/>
      <c r="F379" s="117"/>
      <c r="G379" s="117"/>
      <c r="H379" s="117"/>
      <c r="I379" s="117"/>
      <c r="J379" s="117"/>
      <c r="K379" s="117"/>
      <c r="L379" s="117"/>
      <c r="M379" s="117"/>
      <c r="N379" s="117"/>
      <c r="O379" s="117"/>
      <c r="P379" s="117"/>
      <c r="Q379" s="137"/>
      <c r="R379" s="117"/>
    </row>
    <row r="380" spans="1:18" s="119" customFormat="1" x14ac:dyDescent="0.2">
      <c r="A380" s="117"/>
      <c r="B380" s="117"/>
      <c r="C380" s="117"/>
      <c r="D380" s="117"/>
      <c r="E380" s="148"/>
      <c r="F380" s="117"/>
      <c r="G380" s="117"/>
      <c r="H380" s="117"/>
      <c r="I380" s="117"/>
      <c r="J380" s="117"/>
      <c r="K380" s="117"/>
      <c r="L380" s="117"/>
      <c r="M380" s="117"/>
      <c r="N380" s="117"/>
      <c r="O380" s="117"/>
      <c r="P380" s="117"/>
      <c r="Q380" s="137"/>
      <c r="R380" s="117"/>
    </row>
    <row r="381" spans="1:18" s="119" customFormat="1" x14ac:dyDescent="0.2">
      <c r="A381" s="117"/>
      <c r="B381" s="117"/>
      <c r="C381" s="117"/>
      <c r="D381" s="117"/>
      <c r="E381" s="148"/>
      <c r="F381" s="117"/>
      <c r="G381" s="117"/>
      <c r="H381" s="117"/>
      <c r="I381" s="117"/>
      <c r="J381" s="117"/>
      <c r="K381" s="117"/>
      <c r="L381" s="117"/>
      <c r="M381" s="117"/>
      <c r="N381" s="117"/>
      <c r="O381" s="117"/>
      <c r="P381" s="117"/>
      <c r="Q381" s="137"/>
      <c r="R381" s="117"/>
    </row>
    <row r="382" spans="1:18" s="119" customFormat="1" x14ac:dyDescent="0.2">
      <c r="A382" s="117"/>
      <c r="B382" s="117"/>
      <c r="C382" s="117"/>
      <c r="D382" s="117"/>
      <c r="E382" s="148"/>
      <c r="F382" s="117"/>
      <c r="G382" s="117"/>
      <c r="H382" s="117"/>
      <c r="I382" s="117"/>
      <c r="J382" s="117"/>
      <c r="K382" s="117"/>
      <c r="L382" s="117"/>
      <c r="M382" s="117"/>
      <c r="N382" s="117"/>
      <c r="O382" s="117"/>
      <c r="P382" s="117"/>
      <c r="Q382" s="137"/>
      <c r="R382" s="117"/>
    </row>
    <row r="383" spans="1:18" s="119" customFormat="1" x14ac:dyDescent="0.2">
      <c r="A383" s="117"/>
      <c r="B383" s="117"/>
      <c r="C383" s="117"/>
      <c r="D383" s="117"/>
      <c r="E383" s="148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37"/>
      <c r="R383" s="117"/>
    </row>
    <row r="384" spans="1:18" s="119" customFormat="1" x14ac:dyDescent="0.2">
      <c r="A384" s="117"/>
      <c r="B384" s="117"/>
      <c r="C384" s="117"/>
      <c r="D384" s="117"/>
      <c r="E384" s="148"/>
      <c r="F384" s="117"/>
      <c r="G384" s="117"/>
      <c r="H384" s="117"/>
      <c r="I384" s="117"/>
      <c r="J384" s="117"/>
      <c r="K384" s="117"/>
      <c r="L384" s="117"/>
      <c r="M384" s="117"/>
      <c r="N384" s="117"/>
      <c r="O384" s="117"/>
      <c r="P384" s="117"/>
      <c r="Q384" s="137"/>
      <c r="R384" s="117"/>
    </row>
    <row r="385" spans="1:18" s="119" customFormat="1" x14ac:dyDescent="0.2">
      <c r="A385" s="117"/>
      <c r="B385" s="117"/>
      <c r="C385" s="117"/>
      <c r="D385" s="117"/>
      <c r="E385" s="148"/>
      <c r="F385" s="117"/>
      <c r="G385" s="117"/>
      <c r="H385" s="117"/>
      <c r="I385" s="117"/>
      <c r="J385" s="117"/>
      <c r="K385" s="117"/>
      <c r="L385" s="117"/>
      <c r="M385" s="117"/>
      <c r="N385" s="117"/>
      <c r="O385" s="117"/>
      <c r="P385" s="117"/>
      <c r="Q385" s="137"/>
      <c r="R385" s="117"/>
    </row>
    <row r="386" spans="1:18" s="119" customFormat="1" x14ac:dyDescent="0.2">
      <c r="A386" s="117"/>
      <c r="B386" s="117"/>
      <c r="C386" s="117"/>
      <c r="D386" s="117"/>
      <c r="E386" s="148"/>
      <c r="F386" s="117"/>
      <c r="G386" s="117"/>
      <c r="H386" s="117"/>
      <c r="I386" s="117"/>
      <c r="J386" s="117"/>
      <c r="K386" s="117"/>
      <c r="L386" s="117"/>
      <c r="M386" s="117"/>
      <c r="N386" s="117"/>
      <c r="O386" s="117"/>
      <c r="P386" s="117"/>
      <c r="Q386" s="137"/>
      <c r="R386" s="117"/>
    </row>
    <row r="387" spans="1:18" s="119" customFormat="1" x14ac:dyDescent="0.2">
      <c r="A387" s="117"/>
      <c r="B387" s="117"/>
      <c r="C387" s="117"/>
      <c r="D387" s="117"/>
      <c r="E387" s="148"/>
      <c r="F387" s="117"/>
      <c r="G387" s="117"/>
      <c r="H387" s="117"/>
      <c r="I387" s="117"/>
      <c r="J387" s="117"/>
      <c r="K387" s="117"/>
      <c r="L387" s="117"/>
      <c r="M387" s="117"/>
      <c r="N387" s="117"/>
      <c r="O387" s="117"/>
      <c r="P387" s="117"/>
      <c r="Q387" s="137"/>
      <c r="R387" s="117"/>
    </row>
    <row r="388" spans="1:18" s="119" customFormat="1" x14ac:dyDescent="0.2">
      <c r="A388" s="117"/>
      <c r="B388" s="117"/>
      <c r="C388" s="117"/>
      <c r="D388" s="117"/>
      <c r="E388" s="148"/>
      <c r="F388" s="117"/>
      <c r="G388" s="117"/>
      <c r="H388" s="117"/>
      <c r="I388" s="117"/>
      <c r="J388" s="117"/>
      <c r="K388" s="117"/>
      <c r="L388" s="117"/>
      <c r="M388" s="117"/>
      <c r="N388" s="117"/>
      <c r="O388" s="117"/>
      <c r="P388" s="117"/>
      <c r="Q388" s="137"/>
      <c r="R388" s="117"/>
    </row>
    <row r="389" spans="1:18" s="119" customFormat="1" x14ac:dyDescent="0.2">
      <c r="A389" s="117"/>
      <c r="B389" s="117"/>
      <c r="C389" s="117"/>
      <c r="D389" s="117"/>
      <c r="E389" s="148"/>
      <c r="F389" s="117"/>
      <c r="G389" s="117"/>
      <c r="H389" s="117"/>
      <c r="I389" s="117"/>
      <c r="J389" s="117"/>
      <c r="K389" s="117"/>
      <c r="L389" s="117"/>
      <c r="M389" s="117"/>
      <c r="N389" s="117"/>
      <c r="O389" s="117"/>
      <c r="P389" s="117"/>
      <c r="Q389" s="137"/>
      <c r="R389" s="117"/>
    </row>
    <row r="390" spans="1:18" s="119" customFormat="1" x14ac:dyDescent="0.2">
      <c r="A390" s="117"/>
      <c r="B390" s="117"/>
      <c r="C390" s="117"/>
      <c r="D390" s="117"/>
      <c r="E390" s="148"/>
      <c r="F390" s="117"/>
      <c r="G390" s="117"/>
      <c r="H390" s="117"/>
      <c r="I390" s="117"/>
      <c r="J390" s="117"/>
      <c r="K390" s="117"/>
      <c r="L390" s="117"/>
      <c r="M390" s="117"/>
      <c r="N390" s="117"/>
      <c r="O390" s="117"/>
      <c r="P390" s="117"/>
      <c r="Q390" s="137"/>
      <c r="R390" s="117"/>
    </row>
    <row r="391" spans="1:18" s="119" customFormat="1" x14ac:dyDescent="0.2">
      <c r="A391" s="117"/>
      <c r="B391" s="117"/>
      <c r="C391" s="117"/>
      <c r="D391" s="117"/>
      <c r="E391" s="148"/>
      <c r="F391" s="117"/>
      <c r="G391" s="117"/>
      <c r="H391" s="117"/>
      <c r="I391" s="117"/>
      <c r="J391" s="117"/>
      <c r="K391" s="117"/>
      <c r="L391" s="117"/>
      <c r="M391" s="117"/>
      <c r="N391" s="117"/>
      <c r="O391" s="117"/>
      <c r="P391" s="117"/>
      <c r="Q391" s="137"/>
      <c r="R391" s="117"/>
    </row>
    <row r="392" spans="1:18" s="119" customFormat="1" x14ac:dyDescent="0.2">
      <c r="A392" s="117"/>
      <c r="B392" s="117"/>
      <c r="C392" s="117"/>
      <c r="D392" s="117"/>
      <c r="E392" s="148"/>
      <c r="F392" s="117"/>
      <c r="G392" s="117"/>
      <c r="H392" s="117"/>
      <c r="I392" s="117"/>
      <c r="J392" s="117"/>
      <c r="K392" s="117"/>
      <c r="L392" s="117"/>
      <c r="M392" s="117"/>
      <c r="N392" s="117"/>
      <c r="O392" s="117"/>
      <c r="P392" s="117"/>
      <c r="Q392" s="137"/>
      <c r="R392" s="117"/>
    </row>
    <row r="393" spans="1:18" s="119" customFormat="1" x14ac:dyDescent="0.2">
      <c r="A393" s="117"/>
      <c r="B393" s="117"/>
      <c r="C393" s="117"/>
      <c r="D393" s="117"/>
      <c r="E393" s="148"/>
      <c r="F393" s="117"/>
      <c r="G393" s="117"/>
      <c r="H393" s="117"/>
      <c r="I393" s="117"/>
      <c r="J393" s="117"/>
      <c r="K393" s="117"/>
      <c r="L393" s="117"/>
      <c r="M393" s="117"/>
      <c r="N393" s="117"/>
      <c r="O393" s="117"/>
      <c r="P393" s="117"/>
      <c r="Q393" s="137"/>
      <c r="R393" s="117"/>
    </row>
    <row r="394" spans="1:18" s="119" customFormat="1" x14ac:dyDescent="0.2">
      <c r="A394" s="117"/>
      <c r="B394" s="117"/>
      <c r="C394" s="117"/>
      <c r="D394" s="117"/>
      <c r="E394" s="148"/>
      <c r="F394" s="117"/>
      <c r="G394" s="117"/>
      <c r="H394" s="117"/>
      <c r="I394" s="117"/>
      <c r="J394" s="117"/>
      <c r="K394" s="117"/>
      <c r="L394" s="117"/>
      <c r="M394" s="117"/>
      <c r="N394" s="117"/>
      <c r="O394" s="117"/>
      <c r="P394" s="117"/>
      <c r="Q394" s="137"/>
      <c r="R394" s="117"/>
    </row>
    <row r="395" spans="1:18" s="119" customFormat="1" x14ac:dyDescent="0.2">
      <c r="A395" s="117"/>
      <c r="B395" s="117"/>
      <c r="C395" s="117"/>
      <c r="D395" s="117"/>
      <c r="E395" s="148"/>
      <c r="F395" s="117"/>
      <c r="G395" s="117"/>
      <c r="H395" s="117"/>
      <c r="I395" s="117"/>
      <c r="J395" s="117"/>
      <c r="K395" s="117"/>
      <c r="L395" s="117"/>
      <c r="M395" s="117"/>
      <c r="N395" s="117"/>
      <c r="O395" s="117"/>
      <c r="P395" s="117"/>
      <c r="Q395" s="137"/>
      <c r="R395" s="117"/>
    </row>
    <row r="396" spans="1:18" s="119" customFormat="1" x14ac:dyDescent="0.2">
      <c r="A396" s="117"/>
      <c r="B396" s="117"/>
      <c r="C396" s="117"/>
      <c r="D396" s="117"/>
      <c r="E396" s="148"/>
      <c r="F396" s="117"/>
      <c r="G396" s="117"/>
      <c r="H396" s="117"/>
      <c r="I396" s="117"/>
      <c r="J396" s="117"/>
      <c r="K396" s="117"/>
      <c r="L396" s="117"/>
      <c r="M396" s="117"/>
      <c r="N396" s="117"/>
      <c r="O396" s="117"/>
      <c r="P396" s="117"/>
      <c r="Q396" s="137"/>
      <c r="R396" s="117"/>
    </row>
    <row r="397" spans="1:18" s="119" customFormat="1" x14ac:dyDescent="0.2">
      <c r="A397" s="117"/>
      <c r="B397" s="117"/>
      <c r="C397" s="117"/>
      <c r="D397" s="117"/>
      <c r="E397" s="148"/>
      <c r="F397" s="117"/>
      <c r="G397" s="117"/>
      <c r="H397" s="117"/>
      <c r="I397" s="117"/>
      <c r="J397" s="117"/>
      <c r="K397" s="117"/>
      <c r="L397" s="117"/>
      <c r="M397" s="117"/>
      <c r="N397" s="117"/>
      <c r="O397" s="117"/>
      <c r="P397" s="117"/>
      <c r="Q397" s="137"/>
      <c r="R397" s="117"/>
    </row>
    <row r="398" spans="1:18" s="119" customFormat="1" x14ac:dyDescent="0.2">
      <c r="A398" s="117"/>
      <c r="B398" s="117"/>
      <c r="C398" s="117"/>
      <c r="D398" s="117"/>
      <c r="E398" s="148"/>
      <c r="F398" s="117"/>
      <c r="G398" s="117"/>
      <c r="H398" s="117"/>
      <c r="I398" s="117"/>
      <c r="J398" s="117"/>
      <c r="K398" s="117"/>
      <c r="L398" s="117"/>
      <c r="M398" s="117"/>
      <c r="N398" s="117"/>
      <c r="O398" s="117"/>
      <c r="P398" s="117"/>
      <c r="Q398" s="137"/>
      <c r="R398" s="117"/>
    </row>
    <row r="399" spans="1:18" s="119" customFormat="1" x14ac:dyDescent="0.2">
      <c r="A399" s="117"/>
      <c r="B399" s="117"/>
      <c r="C399" s="117"/>
      <c r="D399" s="117"/>
      <c r="E399" s="148"/>
      <c r="F399" s="117"/>
      <c r="G399" s="117"/>
      <c r="H399" s="117"/>
      <c r="I399" s="117"/>
      <c r="J399" s="117"/>
      <c r="K399" s="117"/>
      <c r="L399" s="117"/>
      <c r="M399" s="117"/>
      <c r="N399" s="117"/>
      <c r="O399" s="117"/>
      <c r="P399" s="117"/>
      <c r="Q399" s="137"/>
      <c r="R399" s="117"/>
    </row>
    <row r="400" spans="1:18" s="119" customFormat="1" x14ac:dyDescent="0.2">
      <c r="A400" s="117"/>
      <c r="B400" s="117"/>
      <c r="C400" s="117"/>
      <c r="D400" s="117"/>
      <c r="E400" s="148"/>
      <c r="F400" s="117"/>
      <c r="G400" s="117"/>
      <c r="H400" s="117"/>
      <c r="I400" s="117"/>
      <c r="J400" s="117"/>
      <c r="K400" s="117"/>
      <c r="L400" s="117"/>
      <c r="M400" s="117"/>
      <c r="N400" s="117"/>
      <c r="O400" s="117"/>
      <c r="P400" s="117"/>
      <c r="Q400" s="137"/>
      <c r="R400" s="117"/>
    </row>
    <row r="401" spans="1:18" s="119" customFormat="1" x14ac:dyDescent="0.2">
      <c r="A401" s="117"/>
      <c r="B401" s="117"/>
      <c r="C401" s="117"/>
      <c r="D401" s="117"/>
      <c r="E401" s="148"/>
      <c r="F401" s="117"/>
      <c r="G401" s="117"/>
      <c r="H401" s="117"/>
      <c r="I401" s="117"/>
      <c r="J401" s="117"/>
      <c r="K401" s="117"/>
      <c r="L401" s="117"/>
      <c r="M401" s="117"/>
      <c r="N401" s="117"/>
      <c r="O401" s="117"/>
      <c r="P401" s="117"/>
      <c r="Q401" s="137"/>
      <c r="R401" s="117"/>
    </row>
    <row r="402" spans="1:18" s="119" customFormat="1" x14ac:dyDescent="0.2">
      <c r="A402" s="117"/>
      <c r="B402" s="117"/>
      <c r="C402" s="117"/>
      <c r="D402" s="117"/>
      <c r="E402" s="148"/>
      <c r="F402" s="117"/>
      <c r="G402" s="117"/>
      <c r="H402" s="117"/>
      <c r="I402" s="117"/>
      <c r="J402" s="117"/>
      <c r="K402" s="117"/>
      <c r="L402" s="117"/>
      <c r="M402" s="117"/>
      <c r="N402" s="117"/>
      <c r="O402" s="117"/>
      <c r="P402" s="117"/>
      <c r="Q402" s="137"/>
      <c r="R402" s="117"/>
    </row>
    <row r="403" spans="1:18" s="119" customFormat="1" x14ac:dyDescent="0.2">
      <c r="A403" s="117"/>
      <c r="B403" s="117"/>
      <c r="C403" s="117"/>
      <c r="D403" s="117"/>
      <c r="E403" s="148"/>
      <c r="F403" s="117"/>
      <c r="G403" s="117"/>
      <c r="H403" s="117"/>
      <c r="I403" s="117"/>
      <c r="J403" s="117"/>
      <c r="K403" s="117"/>
      <c r="L403" s="117"/>
      <c r="M403" s="117"/>
      <c r="N403" s="117"/>
      <c r="O403" s="117"/>
      <c r="P403" s="117"/>
      <c r="Q403" s="137"/>
      <c r="R403" s="117"/>
    </row>
    <row r="404" spans="1:18" s="119" customFormat="1" x14ac:dyDescent="0.2">
      <c r="A404" s="117"/>
      <c r="B404" s="117"/>
      <c r="C404" s="117"/>
      <c r="D404" s="117"/>
      <c r="E404" s="148"/>
      <c r="F404" s="117"/>
      <c r="G404" s="117"/>
      <c r="H404" s="117"/>
      <c r="I404" s="117"/>
      <c r="J404" s="117"/>
      <c r="K404" s="117"/>
      <c r="L404" s="117"/>
      <c r="M404" s="117"/>
      <c r="N404" s="117"/>
      <c r="O404" s="117"/>
      <c r="P404" s="117"/>
      <c r="Q404" s="137"/>
      <c r="R404" s="117"/>
    </row>
    <row r="405" spans="1:18" s="119" customFormat="1" x14ac:dyDescent="0.2">
      <c r="A405" s="117"/>
      <c r="B405" s="117"/>
      <c r="C405" s="117"/>
      <c r="D405" s="117"/>
      <c r="E405" s="148"/>
      <c r="F405" s="117"/>
      <c r="G405" s="117"/>
      <c r="H405" s="117"/>
      <c r="I405" s="117"/>
      <c r="J405" s="117"/>
      <c r="K405" s="117"/>
      <c r="L405" s="117"/>
      <c r="M405" s="117"/>
      <c r="N405" s="117"/>
      <c r="O405" s="117"/>
      <c r="P405" s="117"/>
      <c r="Q405" s="137"/>
      <c r="R405" s="117"/>
    </row>
    <row r="406" spans="1:18" s="119" customFormat="1" x14ac:dyDescent="0.2">
      <c r="A406" s="117"/>
      <c r="B406" s="117"/>
      <c r="C406" s="117"/>
      <c r="D406" s="117"/>
      <c r="E406" s="148"/>
      <c r="F406" s="117"/>
      <c r="G406" s="117"/>
      <c r="H406" s="117"/>
      <c r="I406" s="117"/>
      <c r="J406" s="117"/>
      <c r="K406" s="117"/>
      <c r="L406" s="117"/>
      <c r="M406" s="117"/>
      <c r="N406" s="117"/>
      <c r="O406" s="117"/>
      <c r="P406" s="117"/>
      <c r="Q406" s="137"/>
      <c r="R406" s="117"/>
    </row>
    <row r="407" spans="1:18" s="119" customFormat="1" x14ac:dyDescent="0.2">
      <c r="A407" s="117"/>
      <c r="B407" s="117"/>
      <c r="C407" s="117"/>
      <c r="D407" s="117"/>
      <c r="E407" s="148"/>
      <c r="F407" s="117"/>
      <c r="G407" s="117"/>
      <c r="H407" s="117"/>
      <c r="I407" s="117"/>
      <c r="J407" s="117"/>
      <c r="K407" s="117"/>
      <c r="L407" s="117"/>
      <c r="M407" s="117"/>
      <c r="N407" s="117"/>
      <c r="O407" s="117"/>
      <c r="P407" s="117"/>
      <c r="Q407" s="137"/>
      <c r="R407" s="117"/>
    </row>
    <row r="408" spans="1:18" s="119" customFormat="1" x14ac:dyDescent="0.2">
      <c r="A408" s="117"/>
      <c r="B408" s="117"/>
      <c r="C408" s="117"/>
      <c r="D408" s="117"/>
      <c r="E408" s="148"/>
      <c r="F408" s="117"/>
      <c r="G408" s="117"/>
      <c r="H408" s="117"/>
      <c r="I408" s="117"/>
      <c r="J408" s="117"/>
      <c r="K408" s="117"/>
      <c r="L408" s="117"/>
      <c r="M408" s="117"/>
      <c r="N408" s="117"/>
      <c r="O408" s="117"/>
      <c r="P408" s="117"/>
      <c r="Q408" s="137"/>
      <c r="R408" s="117"/>
    </row>
    <row r="409" spans="1:18" s="119" customFormat="1" x14ac:dyDescent="0.2">
      <c r="A409" s="117"/>
      <c r="B409" s="117"/>
      <c r="C409" s="117"/>
      <c r="D409" s="117"/>
      <c r="E409" s="148"/>
      <c r="F409" s="117"/>
      <c r="G409" s="117"/>
      <c r="H409" s="117"/>
      <c r="I409" s="117"/>
      <c r="J409" s="117"/>
      <c r="K409" s="117"/>
      <c r="L409" s="117"/>
      <c r="M409" s="117"/>
      <c r="N409" s="117"/>
      <c r="O409" s="117"/>
      <c r="P409" s="117"/>
      <c r="Q409" s="137"/>
      <c r="R409" s="117"/>
    </row>
    <row r="410" spans="1:18" s="119" customFormat="1" x14ac:dyDescent="0.2">
      <c r="A410" s="117"/>
      <c r="B410" s="117"/>
      <c r="C410" s="117"/>
      <c r="D410" s="117"/>
      <c r="E410" s="148"/>
      <c r="F410" s="117"/>
      <c r="G410" s="117"/>
      <c r="H410" s="117"/>
      <c r="I410" s="117"/>
      <c r="J410" s="117"/>
      <c r="K410" s="117"/>
      <c r="L410" s="117"/>
      <c r="M410" s="117"/>
      <c r="N410" s="117"/>
      <c r="O410" s="117"/>
      <c r="P410" s="117"/>
      <c r="Q410" s="137"/>
      <c r="R410" s="117"/>
    </row>
    <row r="411" spans="1:18" s="119" customFormat="1" x14ac:dyDescent="0.2">
      <c r="A411" s="117"/>
      <c r="B411" s="117"/>
      <c r="C411" s="117"/>
      <c r="D411" s="117"/>
      <c r="E411" s="148"/>
      <c r="F411" s="117"/>
      <c r="G411" s="117"/>
      <c r="H411" s="117"/>
      <c r="I411" s="117"/>
      <c r="J411" s="117"/>
      <c r="K411" s="117"/>
      <c r="L411" s="117"/>
      <c r="M411" s="117"/>
      <c r="N411" s="117"/>
      <c r="O411" s="117"/>
      <c r="P411" s="117"/>
      <c r="Q411" s="137"/>
      <c r="R411" s="117"/>
    </row>
    <row r="412" spans="1:18" s="119" customFormat="1" x14ac:dyDescent="0.2">
      <c r="A412" s="117"/>
      <c r="B412" s="117"/>
      <c r="C412" s="117"/>
      <c r="D412" s="117"/>
      <c r="E412" s="148"/>
      <c r="F412" s="117"/>
      <c r="G412" s="117"/>
      <c r="H412" s="117"/>
      <c r="I412" s="117"/>
      <c r="J412" s="117"/>
      <c r="K412" s="117"/>
      <c r="L412" s="117"/>
      <c r="M412" s="117"/>
      <c r="N412" s="117"/>
      <c r="O412" s="117"/>
      <c r="P412" s="117"/>
      <c r="Q412" s="137"/>
      <c r="R412" s="117"/>
    </row>
    <row r="413" spans="1:18" s="119" customFormat="1" x14ac:dyDescent="0.2">
      <c r="A413" s="117"/>
      <c r="B413" s="117"/>
      <c r="C413" s="117"/>
      <c r="D413" s="117"/>
      <c r="E413" s="148"/>
      <c r="F413" s="117"/>
      <c r="G413" s="117"/>
      <c r="H413" s="117"/>
      <c r="I413" s="117"/>
      <c r="J413" s="117"/>
      <c r="K413" s="117"/>
      <c r="L413" s="117"/>
      <c r="M413" s="117"/>
      <c r="N413" s="117"/>
      <c r="O413" s="117"/>
      <c r="P413" s="117"/>
      <c r="Q413" s="137"/>
      <c r="R413" s="117"/>
    </row>
    <row r="414" spans="1:18" s="119" customFormat="1" x14ac:dyDescent="0.2">
      <c r="A414" s="117"/>
      <c r="B414" s="117"/>
      <c r="C414" s="117"/>
      <c r="D414" s="117"/>
      <c r="E414" s="148"/>
      <c r="F414" s="117"/>
      <c r="G414" s="117"/>
      <c r="H414" s="117"/>
      <c r="I414" s="117"/>
      <c r="J414" s="117"/>
      <c r="K414" s="117"/>
      <c r="L414" s="117"/>
      <c r="M414" s="117"/>
      <c r="N414" s="117"/>
      <c r="O414" s="117"/>
      <c r="P414" s="117"/>
      <c r="Q414" s="137"/>
      <c r="R414" s="117"/>
    </row>
    <row r="415" spans="1:18" s="119" customFormat="1" x14ac:dyDescent="0.2">
      <c r="A415" s="117"/>
      <c r="B415" s="117"/>
      <c r="C415" s="117"/>
      <c r="D415" s="117"/>
      <c r="E415" s="148"/>
      <c r="F415" s="117"/>
      <c r="G415" s="117"/>
      <c r="H415" s="117"/>
      <c r="I415" s="117"/>
      <c r="J415" s="117"/>
      <c r="K415" s="117"/>
      <c r="L415" s="117"/>
      <c r="M415" s="117"/>
      <c r="N415" s="117"/>
      <c r="O415" s="117"/>
      <c r="P415" s="117"/>
      <c r="Q415" s="137"/>
      <c r="R415" s="117"/>
    </row>
    <row r="416" spans="1:18" s="119" customFormat="1" x14ac:dyDescent="0.2">
      <c r="A416" s="117"/>
      <c r="B416" s="117"/>
      <c r="C416" s="117"/>
      <c r="D416" s="117"/>
      <c r="E416" s="148"/>
      <c r="F416" s="117"/>
      <c r="G416" s="117"/>
      <c r="H416" s="117"/>
      <c r="I416" s="117"/>
      <c r="J416" s="117"/>
      <c r="K416" s="117"/>
      <c r="L416" s="117"/>
      <c r="M416" s="117"/>
      <c r="N416" s="117"/>
      <c r="O416" s="117"/>
      <c r="P416" s="117"/>
      <c r="Q416" s="137"/>
      <c r="R416" s="117"/>
    </row>
    <row r="417" spans="1:18" s="119" customFormat="1" x14ac:dyDescent="0.2">
      <c r="A417" s="117"/>
      <c r="B417" s="117"/>
      <c r="C417" s="117"/>
      <c r="D417" s="117"/>
      <c r="E417" s="148"/>
      <c r="F417" s="117"/>
      <c r="G417" s="117"/>
      <c r="H417" s="117"/>
      <c r="I417" s="117"/>
      <c r="J417" s="117"/>
      <c r="K417" s="117"/>
      <c r="L417" s="117"/>
      <c r="M417" s="117"/>
      <c r="N417" s="117"/>
      <c r="O417" s="117"/>
      <c r="P417" s="117"/>
      <c r="Q417" s="137"/>
      <c r="R417" s="117"/>
    </row>
    <row r="418" spans="1:18" s="119" customFormat="1" x14ac:dyDescent="0.2">
      <c r="A418" s="117"/>
      <c r="B418" s="117"/>
      <c r="C418" s="117"/>
      <c r="D418" s="117"/>
      <c r="E418" s="148"/>
      <c r="F418" s="117"/>
      <c r="G418" s="117"/>
      <c r="H418" s="117"/>
      <c r="I418" s="117"/>
      <c r="J418" s="117"/>
      <c r="K418" s="117"/>
      <c r="L418" s="117"/>
      <c r="M418" s="117"/>
      <c r="N418" s="117"/>
      <c r="O418" s="117"/>
      <c r="P418" s="117"/>
      <c r="Q418" s="137"/>
      <c r="R418" s="117"/>
    </row>
    <row r="419" spans="1:18" s="119" customFormat="1" x14ac:dyDescent="0.2">
      <c r="A419" s="117"/>
      <c r="B419" s="117"/>
      <c r="C419" s="117"/>
      <c r="D419" s="117"/>
      <c r="E419" s="148"/>
      <c r="F419" s="117"/>
      <c r="G419" s="117"/>
      <c r="H419" s="117"/>
      <c r="I419" s="117"/>
      <c r="J419" s="117"/>
      <c r="K419" s="117"/>
      <c r="L419" s="117"/>
      <c r="M419" s="117"/>
      <c r="N419" s="117"/>
      <c r="O419" s="117"/>
      <c r="P419" s="117"/>
      <c r="Q419" s="137"/>
      <c r="R419" s="117"/>
    </row>
    <row r="420" spans="1:18" s="119" customFormat="1" x14ac:dyDescent="0.2">
      <c r="A420" s="117"/>
      <c r="B420" s="117"/>
      <c r="C420" s="117"/>
      <c r="D420" s="117"/>
      <c r="E420" s="148"/>
      <c r="F420" s="117"/>
      <c r="G420" s="117"/>
      <c r="H420" s="117"/>
      <c r="I420" s="117"/>
      <c r="J420" s="117"/>
      <c r="K420" s="117"/>
      <c r="L420" s="117"/>
      <c r="M420" s="117"/>
      <c r="N420" s="117"/>
      <c r="O420" s="117"/>
      <c r="P420" s="117"/>
      <c r="Q420" s="137"/>
      <c r="R420" s="117"/>
    </row>
    <row r="421" spans="1:18" s="119" customFormat="1" x14ac:dyDescent="0.2">
      <c r="A421" s="117"/>
      <c r="B421" s="117"/>
      <c r="C421" s="117"/>
      <c r="D421" s="117"/>
      <c r="E421" s="148"/>
      <c r="F421" s="117"/>
      <c r="G421" s="117"/>
      <c r="H421" s="117"/>
      <c r="I421" s="117"/>
      <c r="J421" s="117"/>
      <c r="K421" s="117"/>
      <c r="L421" s="117"/>
      <c r="M421" s="117"/>
      <c r="N421" s="117"/>
      <c r="O421" s="117"/>
      <c r="P421" s="117"/>
      <c r="Q421" s="137"/>
      <c r="R421" s="117"/>
    </row>
    <row r="422" spans="1:18" s="119" customFormat="1" x14ac:dyDescent="0.2">
      <c r="A422" s="117"/>
      <c r="B422" s="117"/>
      <c r="C422" s="117"/>
      <c r="D422" s="117"/>
      <c r="E422" s="148"/>
      <c r="F422" s="117"/>
      <c r="G422" s="117"/>
      <c r="H422" s="117"/>
      <c r="I422" s="117"/>
      <c r="J422" s="117"/>
      <c r="K422" s="117"/>
      <c r="L422" s="117"/>
      <c r="M422" s="117"/>
      <c r="N422" s="117"/>
      <c r="O422" s="117"/>
      <c r="P422" s="117"/>
      <c r="Q422" s="137"/>
      <c r="R422" s="117"/>
    </row>
    <row r="423" spans="1:18" s="119" customFormat="1" x14ac:dyDescent="0.2">
      <c r="A423" s="117"/>
      <c r="B423" s="117"/>
      <c r="C423" s="117"/>
      <c r="D423" s="117"/>
      <c r="E423" s="148"/>
      <c r="F423" s="117"/>
      <c r="G423" s="117"/>
      <c r="H423" s="117"/>
      <c r="I423" s="117"/>
      <c r="J423" s="117"/>
      <c r="K423" s="117"/>
      <c r="L423" s="117"/>
      <c r="M423" s="117"/>
      <c r="N423" s="117"/>
      <c r="O423" s="117"/>
      <c r="P423" s="117"/>
      <c r="Q423" s="137"/>
      <c r="R423" s="117"/>
    </row>
    <row r="424" spans="1:18" s="119" customFormat="1" x14ac:dyDescent="0.2">
      <c r="A424" s="117"/>
      <c r="B424" s="117"/>
      <c r="C424" s="117"/>
      <c r="D424" s="117"/>
      <c r="E424" s="148"/>
      <c r="F424" s="117"/>
      <c r="G424" s="117"/>
      <c r="H424" s="117"/>
      <c r="I424" s="117"/>
      <c r="J424" s="117"/>
      <c r="K424" s="117"/>
      <c r="L424" s="117"/>
      <c r="M424" s="117"/>
      <c r="N424" s="117"/>
      <c r="O424" s="117"/>
      <c r="P424" s="117"/>
      <c r="Q424" s="137"/>
      <c r="R424" s="117"/>
    </row>
    <row r="425" spans="1:18" s="119" customFormat="1" x14ac:dyDescent="0.2">
      <c r="A425" s="117"/>
      <c r="B425" s="117"/>
      <c r="C425" s="117"/>
      <c r="D425" s="117"/>
      <c r="E425" s="148"/>
      <c r="F425" s="117"/>
      <c r="G425" s="117"/>
      <c r="H425" s="117"/>
      <c r="I425" s="117"/>
      <c r="J425" s="117"/>
      <c r="K425" s="117"/>
      <c r="L425" s="117"/>
      <c r="M425" s="117"/>
      <c r="N425" s="117"/>
      <c r="O425" s="117"/>
      <c r="P425" s="117"/>
      <c r="Q425" s="137"/>
      <c r="R425" s="117"/>
    </row>
    <row r="426" spans="1:18" s="119" customFormat="1" x14ac:dyDescent="0.2">
      <c r="A426" s="117"/>
      <c r="B426" s="117"/>
      <c r="C426" s="117"/>
      <c r="D426" s="117"/>
      <c r="E426" s="148"/>
      <c r="F426" s="117"/>
      <c r="G426" s="117"/>
      <c r="H426" s="117"/>
      <c r="I426" s="117"/>
      <c r="J426" s="117"/>
      <c r="K426" s="117"/>
      <c r="L426" s="117"/>
      <c r="M426" s="117"/>
      <c r="N426" s="117"/>
      <c r="O426" s="117"/>
      <c r="P426" s="117"/>
      <c r="Q426" s="137"/>
      <c r="R426" s="117"/>
    </row>
    <row r="427" spans="1:18" s="119" customFormat="1" x14ac:dyDescent="0.2">
      <c r="A427" s="117"/>
      <c r="B427" s="117"/>
      <c r="C427" s="117"/>
      <c r="D427" s="117"/>
      <c r="E427" s="148"/>
      <c r="F427" s="117"/>
      <c r="G427" s="117"/>
      <c r="H427" s="117"/>
      <c r="I427" s="117"/>
      <c r="J427" s="117"/>
      <c r="K427" s="117"/>
      <c r="L427" s="117"/>
      <c r="M427" s="117"/>
      <c r="N427" s="117"/>
      <c r="O427" s="117"/>
      <c r="P427" s="117"/>
      <c r="Q427" s="137"/>
      <c r="R427" s="117"/>
    </row>
    <row r="428" spans="1:18" s="119" customFormat="1" x14ac:dyDescent="0.2">
      <c r="A428" s="117"/>
      <c r="B428" s="117"/>
      <c r="C428" s="117"/>
      <c r="D428" s="117"/>
      <c r="E428" s="148"/>
      <c r="F428" s="117"/>
      <c r="G428" s="117"/>
      <c r="H428" s="117"/>
      <c r="I428" s="117"/>
      <c r="J428" s="117"/>
      <c r="K428" s="117"/>
      <c r="L428" s="117"/>
      <c r="M428" s="117"/>
      <c r="N428" s="117"/>
      <c r="O428" s="117"/>
      <c r="P428" s="117"/>
      <c r="Q428" s="137"/>
      <c r="R428" s="117"/>
    </row>
    <row r="429" spans="1:18" s="119" customFormat="1" x14ac:dyDescent="0.2">
      <c r="A429" s="117"/>
      <c r="B429" s="117"/>
      <c r="C429" s="117"/>
      <c r="D429" s="117"/>
      <c r="E429" s="148"/>
      <c r="F429" s="117"/>
      <c r="G429" s="117"/>
      <c r="H429" s="117"/>
      <c r="I429" s="117"/>
      <c r="J429" s="117"/>
      <c r="K429" s="117"/>
      <c r="L429" s="117"/>
      <c r="M429" s="117"/>
      <c r="N429" s="117"/>
      <c r="O429" s="117"/>
      <c r="P429" s="117"/>
      <c r="Q429" s="137"/>
      <c r="R429" s="117"/>
    </row>
    <row r="430" spans="1:18" s="119" customFormat="1" x14ac:dyDescent="0.2">
      <c r="A430" s="117"/>
      <c r="B430" s="117"/>
      <c r="C430" s="117"/>
      <c r="D430" s="117"/>
      <c r="E430" s="148"/>
      <c r="F430" s="117"/>
      <c r="G430" s="117"/>
      <c r="H430" s="117"/>
      <c r="I430" s="117"/>
      <c r="J430" s="117"/>
      <c r="K430" s="117"/>
      <c r="L430" s="117"/>
      <c r="M430" s="117"/>
      <c r="N430" s="117"/>
      <c r="O430" s="117"/>
      <c r="P430" s="117"/>
      <c r="Q430" s="137"/>
      <c r="R430" s="117"/>
    </row>
    <row r="431" spans="1:18" s="119" customFormat="1" x14ac:dyDescent="0.2">
      <c r="A431" s="117"/>
      <c r="B431" s="117"/>
      <c r="C431" s="117"/>
      <c r="D431" s="117"/>
      <c r="E431" s="148"/>
      <c r="F431" s="117"/>
      <c r="G431" s="117"/>
      <c r="H431" s="117"/>
      <c r="I431" s="117"/>
      <c r="J431" s="117"/>
      <c r="K431" s="117"/>
      <c r="L431" s="117"/>
      <c r="M431" s="117"/>
      <c r="N431" s="117"/>
      <c r="O431" s="117"/>
      <c r="P431" s="117"/>
      <c r="Q431" s="137"/>
      <c r="R431" s="117"/>
    </row>
    <row r="432" spans="1:18" s="119" customFormat="1" x14ac:dyDescent="0.2">
      <c r="A432" s="117"/>
      <c r="B432" s="117"/>
      <c r="C432" s="117"/>
      <c r="D432" s="117"/>
      <c r="E432" s="148"/>
      <c r="F432" s="117"/>
      <c r="G432" s="117"/>
      <c r="H432" s="117"/>
      <c r="I432" s="117"/>
      <c r="J432" s="117"/>
      <c r="K432" s="117"/>
      <c r="L432" s="117"/>
      <c r="M432" s="117"/>
      <c r="N432" s="117"/>
      <c r="O432" s="117"/>
      <c r="P432" s="117"/>
      <c r="Q432" s="137"/>
      <c r="R432" s="117"/>
    </row>
    <row r="433" spans="1:18" s="119" customFormat="1" x14ac:dyDescent="0.2">
      <c r="A433" s="117"/>
      <c r="B433" s="117"/>
      <c r="C433" s="117"/>
      <c r="D433" s="117"/>
      <c r="E433" s="148"/>
      <c r="F433" s="117"/>
      <c r="G433" s="117"/>
      <c r="H433" s="117"/>
      <c r="I433" s="117"/>
      <c r="J433" s="117"/>
      <c r="K433" s="117"/>
      <c r="L433" s="117"/>
      <c r="M433" s="117"/>
      <c r="N433" s="117"/>
      <c r="O433" s="117"/>
      <c r="P433" s="117"/>
      <c r="Q433" s="137"/>
      <c r="R433" s="117"/>
    </row>
    <row r="434" spans="1:18" s="119" customFormat="1" x14ac:dyDescent="0.2">
      <c r="A434" s="117"/>
      <c r="B434" s="117"/>
      <c r="C434" s="117"/>
      <c r="D434" s="117"/>
      <c r="E434" s="148"/>
      <c r="F434" s="117"/>
      <c r="G434" s="117"/>
      <c r="H434" s="117"/>
      <c r="I434" s="117"/>
      <c r="J434" s="117"/>
      <c r="K434" s="117"/>
      <c r="L434" s="117"/>
      <c r="M434" s="117"/>
      <c r="N434" s="117"/>
      <c r="O434" s="117"/>
      <c r="P434" s="117"/>
      <c r="Q434" s="137"/>
      <c r="R434" s="117"/>
    </row>
    <row r="435" spans="1:18" s="119" customFormat="1" x14ac:dyDescent="0.2">
      <c r="A435" s="117"/>
      <c r="B435" s="117"/>
      <c r="C435" s="117"/>
      <c r="D435" s="117"/>
      <c r="E435" s="148"/>
      <c r="F435" s="117"/>
      <c r="G435" s="117"/>
      <c r="H435" s="117"/>
      <c r="I435" s="117"/>
      <c r="J435" s="117"/>
      <c r="K435" s="117"/>
      <c r="L435" s="117"/>
      <c r="M435" s="117"/>
      <c r="N435" s="117"/>
      <c r="O435" s="117"/>
      <c r="P435" s="117"/>
      <c r="Q435" s="137"/>
      <c r="R435" s="117"/>
    </row>
    <row r="436" spans="1:18" s="119" customFormat="1" x14ac:dyDescent="0.2">
      <c r="A436" s="117"/>
      <c r="B436" s="117"/>
      <c r="C436" s="117"/>
      <c r="D436" s="117"/>
      <c r="E436" s="148"/>
      <c r="F436" s="117"/>
      <c r="G436" s="117"/>
      <c r="H436" s="117"/>
      <c r="I436" s="117"/>
      <c r="J436" s="117"/>
      <c r="K436" s="117"/>
      <c r="L436" s="117"/>
      <c r="M436" s="117"/>
      <c r="N436" s="117"/>
      <c r="O436" s="117"/>
      <c r="P436" s="117"/>
      <c r="Q436" s="137"/>
      <c r="R436" s="117"/>
    </row>
    <row r="437" spans="1:18" s="119" customFormat="1" x14ac:dyDescent="0.2">
      <c r="A437" s="117"/>
      <c r="B437" s="117"/>
      <c r="C437" s="117"/>
      <c r="D437" s="117"/>
      <c r="E437" s="148"/>
      <c r="F437" s="117"/>
      <c r="G437" s="117"/>
      <c r="H437" s="117"/>
      <c r="I437" s="117"/>
      <c r="J437" s="117"/>
      <c r="K437" s="117"/>
      <c r="L437" s="117"/>
      <c r="M437" s="117"/>
      <c r="N437" s="117"/>
      <c r="O437" s="117"/>
      <c r="P437" s="117"/>
      <c r="Q437" s="137"/>
      <c r="R437" s="117"/>
    </row>
    <row r="438" spans="1:18" s="119" customFormat="1" x14ac:dyDescent="0.2">
      <c r="A438" s="117"/>
      <c r="B438" s="117"/>
      <c r="C438" s="117"/>
      <c r="D438" s="117"/>
      <c r="E438" s="148"/>
      <c r="F438" s="117"/>
      <c r="G438" s="117"/>
      <c r="H438" s="117"/>
      <c r="I438" s="117"/>
      <c r="J438" s="117"/>
      <c r="K438" s="117"/>
      <c r="L438" s="117"/>
      <c r="M438" s="117"/>
      <c r="N438" s="117"/>
      <c r="O438" s="117"/>
      <c r="P438" s="117"/>
      <c r="Q438" s="137"/>
      <c r="R438" s="117"/>
    </row>
    <row r="439" spans="1:18" s="119" customFormat="1" x14ac:dyDescent="0.2">
      <c r="A439" s="117"/>
      <c r="B439" s="117"/>
      <c r="C439" s="117"/>
      <c r="D439" s="117"/>
      <c r="E439" s="148"/>
      <c r="F439" s="117"/>
      <c r="G439" s="117"/>
      <c r="H439" s="117"/>
      <c r="I439" s="117"/>
      <c r="J439" s="117"/>
      <c r="K439" s="117"/>
      <c r="L439" s="117"/>
      <c r="M439" s="117"/>
      <c r="N439" s="117"/>
      <c r="O439" s="117"/>
      <c r="P439" s="117"/>
      <c r="Q439" s="137"/>
      <c r="R439" s="117"/>
    </row>
    <row r="440" spans="1:18" s="119" customFormat="1" x14ac:dyDescent="0.2">
      <c r="A440" s="117"/>
      <c r="B440" s="117"/>
      <c r="C440" s="117"/>
      <c r="D440" s="117"/>
      <c r="E440" s="148"/>
      <c r="F440" s="117"/>
      <c r="G440" s="117"/>
      <c r="H440" s="117"/>
      <c r="I440" s="117"/>
      <c r="J440" s="117"/>
      <c r="K440" s="117"/>
      <c r="L440" s="117"/>
      <c r="M440" s="117"/>
      <c r="N440" s="117"/>
      <c r="O440" s="117"/>
      <c r="P440" s="117"/>
      <c r="Q440" s="137"/>
      <c r="R440" s="117"/>
    </row>
    <row r="441" spans="1:18" s="119" customFormat="1" x14ac:dyDescent="0.2">
      <c r="A441" s="117"/>
      <c r="B441" s="117"/>
      <c r="C441" s="117"/>
      <c r="D441" s="117"/>
      <c r="E441" s="148"/>
      <c r="F441" s="117"/>
      <c r="G441" s="117"/>
      <c r="H441" s="117"/>
      <c r="I441" s="117"/>
      <c r="J441" s="117"/>
      <c r="K441" s="117"/>
      <c r="L441" s="117"/>
      <c r="M441" s="117"/>
      <c r="N441" s="117"/>
      <c r="O441" s="117"/>
      <c r="P441" s="117"/>
      <c r="Q441" s="137"/>
      <c r="R441" s="117"/>
    </row>
    <row r="442" spans="1:18" s="119" customFormat="1" x14ac:dyDescent="0.2">
      <c r="A442" s="117"/>
      <c r="B442" s="117"/>
      <c r="C442" s="117"/>
      <c r="D442" s="117"/>
      <c r="E442" s="148"/>
      <c r="F442" s="117"/>
      <c r="G442" s="117"/>
      <c r="H442" s="117"/>
      <c r="I442" s="117"/>
      <c r="J442" s="117"/>
      <c r="K442" s="117"/>
      <c r="L442" s="117"/>
      <c r="M442" s="117"/>
      <c r="N442" s="117"/>
      <c r="O442" s="117"/>
      <c r="P442" s="117"/>
      <c r="Q442" s="137"/>
      <c r="R442" s="117"/>
    </row>
    <row r="443" spans="1:18" s="119" customFormat="1" x14ac:dyDescent="0.2">
      <c r="A443" s="117"/>
      <c r="B443" s="117"/>
      <c r="C443" s="117"/>
      <c r="D443" s="117"/>
      <c r="E443" s="148"/>
      <c r="F443" s="117"/>
      <c r="G443" s="117"/>
      <c r="H443" s="117"/>
      <c r="I443" s="117"/>
      <c r="J443" s="117"/>
      <c r="K443" s="117"/>
      <c r="L443" s="117"/>
      <c r="M443" s="117"/>
      <c r="N443" s="117"/>
      <c r="O443" s="117"/>
      <c r="P443" s="117"/>
      <c r="Q443" s="137"/>
      <c r="R443" s="117"/>
    </row>
    <row r="444" spans="1:18" s="119" customFormat="1" x14ac:dyDescent="0.2">
      <c r="A444" s="117"/>
      <c r="B444" s="117"/>
      <c r="C444" s="117"/>
      <c r="D444" s="117"/>
      <c r="E444" s="148"/>
      <c r="F444" s="117"/>
      <c r="G444" s="117"/>
      <c r="H444" s="117"/>
      <c r="I444" s="117"/>
      <c r="J444" s="117"/>
      <c r="K444" s="117"/>
      <c r="L444" s="117"/>
      <c r="M444" s="117"/>
      <c r="N444" s="117"/>
      <c r="O444" s="117"/>
      <c r="P444" s="117"/>
      <c r="Q444" s="137"/>
      <c r="R444" s="117"/>
    </row>
    <row r="445" spans="1:18" s="119" customFormat="1" x14ac:dyDescent="0.2">
      <c r="A445" s="117"/>
      <c r="B445" s="117"/>
      <c r="C445" s="117"/>
      <c r="D445" s="117"/>
      <c r="E445" s="148"/>
      <c r="F445" s="117"/>
      <c r="G445" s="117"/>
      <c r="H445" s="117"/>
      <c r="I445" s="117"/>
      <c r="J445" s="117"/>
      <c r="K445" s="117"/>
      <c r="L445" s="117"/>
      <c r="M445" s="117"/>
      <c r="N445" s="117"/>
      <c r="O445" s="117"/>
      <c r="P445" s="117"/>
      <c r="Q445" s="137"/>
      <c r="R445" s="117"/>
    </row>
    <row r="446" spans="1:18" s="119" customFormat="1" x14ac:dyDescent="0.2">
      <c r="A446" s="117"/>
      <c r="B446" s="117"/>
      <c r="C446" s="117"/>
      <c r="D446" s="117"/>
      <c r="E446" s="148"/>
      <c r="F446" s="117"/>
      <c r="G446" s="117"/>
      <c r="H446" s="117"/>
      <c r="I446" s="117"/>
      <c r="J446" s="117"/>
      <c r="K446" s="117"/>
      <c r="L446" s="117"/>
      <c r="M446" s="117"/>
      <c r="N446" s="117"/>
      <c r="O446" s="117"/>
      <c r="P446" s="117"/>
      <c r="Q446" s="137"/>
      <c r="R446" s="117"/>
    </row>
    <row r="447" spans="1:18" s="119" customFormat="1" x14ac:dyDescent="0.2">
      <c r="A447" s="117"/>
      <c r="B447" s="117"/>
      <c r="C447" s="117"/>
      <c r="D447" s="117"/>
      <c r="E447" s="148"/>
      <c r="F447" s="117"/>
      <c r="G447" s="117"/>
      <c r="H447" s="117"/>
      <c r="I447" s="117"/>
      <c r="J447" s="117"/>
      <c r="K447" s="117"/>
      <c r="L447" s="117"/>
      <c r="M447" s="117"/>
      <c r="N447" s="117"/>
      <c r="O447" s="117"/>
      <c r="P447" s="117"/>
      <c r="Q447" s="137"/>
      <c r="R447" s="117"/>
    </row>
    <row r="448" spans="1:18" s="119" customFormat="1" x14ac:dyDescent="0.2">
      <c r="A448" s="117"/>
      <c r="B448" s="117"/>
      <c r="C448" s="117"/>
      <c r="D448" s="117"/>
      <c r="E448" s="148"/>
      <c r="F448" s="117"/>
      <c r="G448" s="117"/>
      <c r="H448" s="117"/>
      <c r="I448" s="117"/>
      <c r="J448" s="117"/>
      <c r="K448" s="117"/>
      <c r="L448" s="117"/>
      <c r="M448" s="117"/>
      <c r="N448" s="117"/>
      <c r="O448" s="117"/>
      <c r="P448" s="117"/>
      <c r="Q448" s="137"/>
      <c r="R448" s="117"/>
    </row>
    <row r="449" spans="1:18" s="119" customFormat="1" x14ac:dyDescent="0.2">
      <c r="A449" s="117"/>
      <c r="B449" s="117"/>
      <c r="C449" s="117"/>
      <c r="D449" s="117"/>
      <c r="E449" s="148"/>
      <c r="F449" s="117"/>
      <c r="G449" s="117"/>
      <c r="H449" s="117"/>
      <c r="I449" s="117"/>
      <c r="J449" s="117"/>
      <c r="K449" s="117"/>
      <c r="L449" s="117"/>
      <c r="M449" s="117"/>
      <c r="N449" s="117"/>
      <c r="O449" s="117"/>
      <c r="P449" s="117"/>
      <c r="Q449" s="137"/>
      <c r="R449" s="117"/>
    </row>
    <row r="450" spans="1:18" s="119" customFormat="1" x14ac:dyDescent="0.2">
      <c r="A450" s="117"/>
      <c r="B450" s="117"/>
      <c r="C450" s="117"/>
      <c r="D450" s="117"/>
      <c r="E450" s="148"/>
      <c r="F450" s="117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37"/>
      <c r="R450" s="117"/>
    </row>
    <row r="451" spans="1:18" s="119" customFormat="1" x14ac:dyDescent="0.2">
      <c r="A451" s="117"/>
      <c r="B451" s="117"/>
      <c r="C451" s="117"/>
      <c r="D451" s="117"/>
      <c r="E451" s="148"/>
      <c r="F451" s="117"/>
      <c r="G451" s="117"/>
      <c r="H451" s="117"/>
      <c r="I451" s="117"/>
      <c r="J451" s="117"/>
      <c r="K451" s="117"/>
      <c r="L451" s="117"/>
      <c r="M451" s="117"/>
      <c r="N451" s="117"/>
      <c r="O451" s="117"/>
      <c r="P451" s="117"/>
      <c r="Q451" s="137"/>
      <c r="R451" s="117"/>
    </row>
    <row r="452" spans="1:18" s="119" customFormat="1" x14ac:dyDescent="0.2">
      <c r="A452" s="117"/>
      <c r="B452" s="117"/>
      <c r="C452" s="117"/>
      <c r="D452" s="117"/>
      <c r="E452" s="148"/>
      <c r="F452" s="117"/>
      <c r="G452" s="117"/>
      <c r="H452" s="117"/>
      <c r="I452" s="117"/>
      <c r="J452" s="117"/>
      <c r="K452" s="117"/>
      <c r="L452" s="117"/>
      <c r="M452" s="117"/>
      <c r="N452" s="117"/>
      <c r="O452" s="117"/>
      <c r="P452" s="117"/>
      <c r="Q452" s="137"/>
      <c r="R452" s="117"/>
    </row>
    <row r="453" spans="1:18" s="119" customFormat="1" x14ac:dyDescent="0.2">
      <c r="A453" s="117"/>
      <c r="B453" s="117"/>
      <c r="C453" s="117"/>
      <c r="D453" s="117"/>
      <c r="E453" s="148"/>
      <c r="F453" s="117"/>
      <c r="G453" s="117"/>
      <c r="H453" s="117"/>
      <c r="I453" s="117"/>
      <c r="J453" s="117"/>
      <c r="K453" s="117"/>
      <c r="L453" s="117"/>
      <c r="M453" s="117"/>
      <c r="N453" s="117"/>
      <c r="O453" s="117"/>
      <c r="P453" s="117"/>
      <c r="Q453" s="137"/>
      <c r="R453" s="117"/>
    </row>
    <row r="454" spans="1:18" s="119" customFormat="1" x14ac:dyDescent="0.2">
      <c r="A454" s="117"/>
      <c r="B454" s="117"/>
      <c r="C454" s="117"/>
      <c r="D454" s="117"/>
      <c r="E454" s="148"/>
      <c r="F454" s="117"/>
      <c r="G454" s="117"/>
      <c r="H454" s="117"/>
      <c r="I454" s="117"/>
      <c r="J454" s="117"/>
      <c r="K454" s="117"/>
      <c r="L454" s="117"/>
      <c r="M454" s="117"/>
      <c r="N454" s="117"/>
      <c r="O454" s="117"/>
      <c r="P454" s="117"/>
      <c r="Q454" s="137"/>
      <c r="R454" s="117"/>
    </row>
    <row r="455" spans="1:18" s="119" customFormat="1" x14ac:dyDescent="0.2">
      <c r="A455" s="117"/>
      <c r="B455" s="117"/>
      <c r="C455" s="117"/>
      <c r="D455" s="117"/>
      <c r="E455" s="148"/>
      <c r="F455" s="117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37"/>
      <c r="R455" s="117"/>
    </row>
    <row r="456" spans="1:18" s="119" customFormat="1" x14ac:dyDescent="0.2">
      <c r="A456" s="117"/>
      <c r="B456" s="117"/>
      <c r="C456" s="117"/>
      <c r="D456" s="117"/>
      <c r="E456" s="148"/>
      <c r="F456" s="117"/>
      <c r="G456" s="117"/>
      <c r="H456" s="117"/>
      <c r="I456" s="117"/>
      <c r="J456" s="117"/>
      <c r="K456" s="117"/>
      <c r="L456" s="117"/>
      <c r="M456" s="117"/>
      <c r="N456" s="117"/>
      <c r="O456" s="117"/>
      <c r="P456" s="117"/>
      <c r="Q456" s="137"/>
      <c r="R456" s="117"/>
    </row>
    <row r="457" spans="1:18" s="119" customFormat="1" x14ac:dyDescent="0.2">
      <c r="A457" s="117"/>
      <c r="B457" s="117"/>
      <c r="C457" s="117"/>
      <c r="D457" s="117"/>
      <c r="E457" s="148"/>
      <c r="F457" s="117"/>
      <c r="G457" s="117"/>
      <c r="H457" s="117"/>
      <c r="I457" s="117"/>
      <c r="J457" s="117"/>
      <c r="K457" s="117"/>
      <c r="L457" s="117"/>
      <c r="M457" s="117"/>
      <c r="N457" s="117"/>
      <c r="O457" s="117"/>
      <c r="P457" s="117"/>
      <c r="Q457" s="137"/>
      <c r="R457" s="117"/>
    </row>
    <row r="458" spans="1:18" s="119" customFormat="1" x14ac:dyDescent="0.2">
      <c r="A458" s="117"/>
      <c r="B458" s="117"/>
      <c r="C458" s="117"/>
      <c r="D458" s="117"/>
      <c r="E458" s="148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37"/>
      <c r="R458" s="117"/>
    </row>
    <row r="459" spans="1:18" s="119" customFormat="1" x14ac:dyDescent="0.2">
      <c r="A459" s="117"/>
      <c r="B459" s="117"/>
      <c r="C459" s="117"/>
      <c r="D459" s="117"/>
      <c r="E459" s="148"/>
      <c r="F459" s="117"/>
      <c r="G459" s="117"/>
      <c r="H459" s="117"/>
      <c r="I459" s="117"/>
      <c r="J459" s="117"/>
      <c r="K459" s="117"/>
      <c r="L459" s="117"/>
      <c r="M459" s="117"/>
      <c r="N459" s="117"/>
      <c r="O459" s="117"/>
      <c r="P459" s="117"/>
      <c r="Q459" s="137"/>
      <c r="R459" s="117"/>
    </row>
    <row r="460" spans="1:18" s="119" customFormat="1" x14ac:dyDescent="0.2">
      <c r="A460" s="117"/>
      <c r="B460" s="117"/>
      <c r="C460" s="117"/>
      <c r="D460" s="117"/>
      <c r="E460" s="148"/>
      <c r="F460" s="117"/>
      <c r="G460" s="117"/>
      <c r="H460" s="117"/>
      <c r="I460" s="117"/>
      <c r="J460" s="117"/>
      <c r="K460" s="117"/>
      <c r="L460" s="117"/>
      <c r="M460" s="117"/>
      <c r="N460" s="117"/>
      <c r="O460" s="117"/>
      <c r="P460" s="117"/>
      <c r="Q460" s="137"/>
      <c r="R460" s="117"/>
    </row>
    <row r="461" spans="1:18" s="119" customFormat="1" x14ac:dyDescent="0.2">
      <c r="A461" s="117"/>
      <c r="B461" s="117"/>
      <c r="C461" s="117"/>
      <c r="D461" s="117"/>
      <c r="E461" s="148"/>
      <c r="F461" s="117"/>
      <c r="G461" s="117"/>
      <c r="H461" s="117"/>
      <c r="I461" s="117"/>
      <c r="J461" s="117"/>
      <c r="K461" s="117"/>
      <c r="L461" s="117"/>
      <c r="M461" s="117"/>
      <c r="N461" s="117"/>
      <c r="O461" s="117"/>
      <c r="P461" s="117"/>
      <c r="Q461" s="137"/>
      <c r="R461" s="117"/>
    </row>
    <row r="462" spans="1:18" s="119" customFormat="1" x14ac:dyDescent="0.2">
      <c r="A462" s="117"/>
      <c r="B462" s="117"/>
      <c r="C462" s="117"/>
      <c r="D462" s="117"/>
      <c r="E462" s="148"/>
      <c r="F462" s="117"/>
      <c r="G462" s="117"/>
      <c r="H462" s="117"/>
      <c r="I462" s="117"/>
      <c r="J462" s="117"/>
      <c r="K462" s="117"/>
      <c r="L462" s="117"/>
      <c r="M462" s="117"/>
      <c r="N462" s="117"/>
      <c r="O462" s="117"/>
      <c r="P462" s="117"/>
      <c r="Q462" s="137"/>
      <c r="R462" s="117"/>
    </row>
    <row r="463" spans="1:18" s="119" customFormat="1" x14ac:dyDescent="0.2">
      <c r="A463" s="117"/>
      <c r="B463" s="117"/>
      <c r="C463" s="117"/>
      <c r="D463" s="117"/>
      <c r="E463" s="148"/>
      <c r="F463" s="117"/>
      <c r="G463" s="117"/>
      <c r="H463" s="117"/>
      <c r="I463" s="117"/>
      <c r="J463" s="117"/>
      <c r="K463" s="117"/>
      <c r="L463" s="117"/>
      <c r="M463" s="117"/>
      <c r="N463" s="117"/>
      <c r="O463" s="117"/>
      <c r="P463" s="117"/>
      <c r="Q463" s="137"/>
      <c r="R463" s="117"/>
    </row>
    <row r="464" spans="1:18" s="119" customFormat="1" x14ac:dyDescent="0.2">
      <c r="A464" s="117"/>
      <c r="B464" s="117"/>
      <c r="C464" s="117"/>
      <c r="D464" s="117"/>
      <c r="E464" s="148"/>
      <c r="F464" s="117"/>
      <c r="G464" s="117"/>
      <c r="H464" s="117"/>
      <c r="I464" s="117"/>
      <c r="J464" s="117"/>
      <c r="K464" s="117"/>
      <c r="L464" s="117"/>
      <c r="M464" s="117"/>
      <c r="N464" s="117"/>
      <c r="O464" s="117"/>
      <c r="P464" s="117"/>
      <c r="Q464" s="137"/>
      <c r="R464" s="117"/>
    </row>
    <row r="465" spans="1:18" s="119" customFormat="1" x14ac:dyDescent="0.2">
      <c r="A465" s="117"/>
      <c r="B465" s="117"/>
      <c r="C465" s="117"/>
      <c r="D465" s="117"/>
      <c r="E465" s="148"/>
      <c r="F465" s="117"/>
      <c r="G465" s="117"/>
      <c r="H465" s="117"/>
      <c r="I465" s="117"/>
      <c r="J465" s="117"/>
      <c r="K465" s="117"/>
      <c r="L465" s="117"/>
      <c r="M465" s="117"/>
      <c r="N465" s="117"/>
      <c r="O465" s="117"/>
      <c r="P465" s="117"/>
      <c r="Q465" s="137"/>
      <c r="R465" s="117"/>
    </row>
    <row r="466" spans="1:18" s="119" customFormat="1" x14ac:dyDescent="0.2">
      <c r="A466" s="117"/>
      <c r="B466" s="117"/>
      <c r="C466" s="117"/>
      <c r="D466" s="117"/>
      <c r="E466" s="148"/>
      <c r="F466" s="117"/>
      <c r="G466" s="117"/>
      <c r="H466" s="117"/>
      <c r="I466" s="117"/>
      <c r="J466" s="117"/>
      <c r="K466" s="117"/>
      <c r="L466" s="117"/>
      <c r="M466" s="117"/>
      <c r="N466" s="117"/>
      <c r="O466" s="117"/>
      <c r="P466" s="117"/>
      <c r="Q466" s="137"/>
      <c r="R466" s="117"/>
    </row>
    <row r="467" spans="1:18" s="119" customFormat="1" x14ac:dyDescent="0.2">
      <c r="A467" s="117"/>
      <c r="B467" s="117"/>
      <c r="C467" s="117"/>
      <c r="D467" s="117"/>
      <c r="E467" s="148"/>
      <c r="F467" s="117"/>
      <c r="G467" s="117"/>
      <c r="H467" s="117"/>
      <c r="I467" s="117"/>
      <c r="J467" s="117"/>
      <c r="K467" s="117"/>
      <c r="L467" s="117"/>
      <c r="M467" s="117"/>
      <c r="N467" s="117"/>
      <c r="O467" s="117"/>
      <c r="P467" s="117"/>
      <c r="Q467" s="137"/>
      <c r="R467" s="117"/>
    </row>
    <row r="468" spans="1:18" s="119" customFormat="1" x14ac:dyDescent="0.2">
      <c r="A468" s="117"/>
      <c r="B468" s="117"/>
      <c r="C468" s="117"/>
      <c r="D468" s="117"/>
      <c r="E468" s="148"/>
      <c r="F468" s="117"/>
      <c r="G468" s="117"/>
      <c r="H468" s="117"/>
      <c r="I468" s="117"/>
      <c r="J468" s="117"/>
      <c r="K468" s="117"/>
      <c r="L468" s="117"/>
      <c r="M468" s="117"/>
      <c r="N468" s="117"/>
      <c r="O468" s="117"/>
      <c r="P468" s="117"/>
      <c r="Q468" s="137"/>
      <c r="R468" s="117"/>
    </row>
    <row r="469" spans="1:18" s="119" customFormat="1" x14ac:dyDescent="0.2">
      <c r="A469" s="117"/>
      <c r="B469" s="117"/>
      <c r="C469" s="117"/>
      <c r="D469" s="117"/>
      <c r="E469" s="148"/>
      <c r="F469" s="117"/>
      <c r="G469" s="117"/>
      <c r="H469" s="117"/>
      <c r="I469" s="117"/>
      <c r="J469" s="117"/>
      <c r="K469" s="117"/>
      <c r="L469" s="117"/>
      <c r="M469" s="117"/>
      <c r="N469" s="117"/>
      <c r="O469" s="117"/>
      <c r="P469" s="117"/>
      <c r="Q469" s="137"/>
      <c r="R469" s="117"/>
    </row>
    <row r="470" spans="1:18" s="119" customFormat="1" x14ac:dyDescent="0.2">
      <c r="A470" s="117"/>
      <c r="B470" s="117"/>
      <c r="C470" s="117"/>
      <c r="D470" s="117"/>
      <c r="E470" s="148"/>
      <c r="F470" s="117"/>
      <c r="G470" s="117"/>
      <c r="H470" s="117"/>
      <c r="I470" s="117"/>
      <c r="J470" s="117"/>
      <c r="K470" s="117"/>
      <c r="L470" s="117"/>
      <c r="M470" s="117"/>
      <c r="N470" s="117"/>
      <c r="O470" s="117"/>
      <c r="P470" s="117"/>
      <c r="Q470" s="137"/>
      <c r="R470" s="117"/>
    </row>
    <row r="471" spans="1:18" s="119" customFormat="1" x14ac:dyDescent="0.2">
      <c r="A471" s="117"/>
      <c r="B471" s="117"/>
      <c r="C471" s="117"/>
      <c r="D471" s="117"/>
      <c r="E471" s="148"/>
      <c r="F471" s="117"/>
      <c r="G471" s="117"/>
      <c r="H471" s="117"/>
      <c r="I471" s="117"/>
      <c r="J471" s="117"/>
      <c r="K471" s="117"/>
      <c r="L471" s="117"/>
      <c r="M471" s="117"/>
      <c r="N471" s="117"/>
      <c r="O471" s="117"/>
      <c r="P471" s="117"/>
      <c r="Q471" s="137"/>
      <c r="R471" s="117"/>
    </row>
    <row r="472" spans="1:18" s="119" customFormat="1" x14ac:dyDescent="0.2">
      <c r="A472" s="117"/>
      <c r="B472" s="117"/>
      <c r="C472" s="117"/>
      <c r="D472" s="117"/>
      <c r="E472" s="148"/>
      <c r="F472" s="117"/>
      <c r="G472" s="117"/>
      <c r="H472" s="117"/>
      <c r="I472" s="117"/>
      <c r="J472" s="117"/>
      <c r="K472" s="117"/>
      <c r="L472" s="117"/>
      <c r="M472" s="117"/>
      <c r="N472" s="117"/>
      <c r="O472" s="117"/>
      <c r="P472" s="117"/>
      <c r="Q472" s="137"/>
      <c r="R472" s="117"/>
    </row>
    <row r="473" spans="1:18" s="119" customFormat="1" x14ac:dyDescent="0.2">
      <c r="A473" s="117"/>
      <c r="B473" s="117"/>
      <c r="C473" s="117"/>
      <c r="D473" s="117"/>
      <c r="E473" s="148"/>
      <c r="F473" s="117"/>
      <c r="G473" s="117"/>
      <c r="H473" s="117"/>
      <c r="I473" s="117"/>
      <c r="J473" s="117"/>
      <c r="K473" s="117"/>
      <c r="L473" s="117"/>
      <c r="M473" s="117"/>
      <c r="N473" s="117"/>
      <c r="O473" s="117"/>
      <c r="P473" s="117"/>
      <c r="Q473" s="137"/>
      <c r="R473" s="117"/>
    </row>
    <row r="474" spans="1:18" s="119" customFormat="1" x14ac:dyDescent="0.2">
      <c r="A474" s="117"/>
      <c r="B474" s="117"/>
      <c r="C474" s="117"/>
      <c r="D474" s="117"/>
      <c r="E474" s="148"/>
      <c r="F474" s="117"/>
      <c r="G474" s="117"/>
      <c r="H474" s="117"/>
      <c r="I474" s="117"/>
      <c r="J474" s="117"/>
      <c r="K474" s="117"/>
      <c r="L474" s="117"/>
      <c r="M474" s="117"/>
      <c r="N474" s="117"/>
      <c r="O474" s="117"/>
      <c r="P474" s="117"/>
      <c r="Q474" s="137"/>
      <c r="R474" s="117"/>
    </row>
    <row r="475" spans="1:18" s="119" customFormat="1" x14ac:dyDescent="0.2">
      <c r="A475" s="117"/>
      <c r="B475" s="117"/>
      <c r="C475" s="117"/>
      <c r="D475" s="117"/>
      <c r="E475" s="148"/>
      <c r="F475" s="117"/>
      <c r="G475" s="117"/>
      <c r="H475" s="117"/>
      <c r="I475" s="117"/>
      <c r="J475" s="117"/>
      <c r="K475" s="117"/>
      <c r="L475" s="117"/>
      <c r="M475" s="117"/>
      <c r="N475" s="117"/>
      <c r="O475" s="117"/>
      <c r="P475" s="117"/>
      <c r="Q475" s="137"/>
      <c r="R475" s="117"/>
    </row>
    <row r="476" spans="1:18" s="119" customFormat="1" x14ac:dyDescent="0.2">
      <c r="A476" s="117"/>
      <c r="B476" s="117"/>
      <c r="C476" s="117"/>
      <c r="D476" s="117"/>
      <c r="E476" s="148"/>
      <c r="F476" s="117"/>
      <c r="G476" s="117"/>
      <c r="H476" s="117"/>
      <c r="I476" s="117"/>
      <c r="J476" s="117"/>
      <c r="K476" s="117"/>
      <c r="L476" s="117"/>
      <c r="M476" s="117"/>
      <c r="N476" s="117"/>
      <c r="O476" s="117"/>
      <c r="P476" s="117"/>
      <c r="Q476" s="137"/>
      <c r="R476" s="117"/>
    </row>
    <row r="477" spans="1:18" s="119" customFormat="1" x14ac:dyDescent="0.2">
      <c r="A477" s="117"/>
      <c r="B477" s="117"/>
      <c r="C477" s="117"/>
      <c r="D477" s="117"/>
      <c r="E477" s="148"/>
      <c r="F477" s="117"/>
      <c r="G477" s="117"/>
      <c r="H477" s="117"/>
      <c r="I477" s="117"/>
      <c r="J477" s="117"/>
      <c r="K477" s="117"/>
      <c r="L477" s="117"/>
      <c r="M477" s="117"/>
      <c r="N477" s="117"/>
      <c r="O477" s="117"/>
      <c r="P477" s="117"/>
      <c r="Q477" s="137"/>
      <c r="R477" s="117"/>
    </row>
    <row r="478" spans="1:18" s="119" customFormat="1" x14ac:dyDescent="0.2">
      <c r="A478" s="117"/>
      <c r="B478" s="117"/>
      <c r="C478" s="117"/>
      <c r="D478" s="117"/>
      <c r="E478" s="148"/>
      <c r="F478" s="117"/>
      <c r="G478" s="117"/>
      <c r="H478" s="117"/>
      <c r="I478" s="117"/>
      <c r="J478" s="117"/>
      <c r="K478" s="117"/>
      <c r="L478" s="117"/>
      <c r="M478" s="117"/>
      <c r="N478" s="117"/>
      <c r="O478" s="117"/>
      <c r="P478" s="117"/>
      <c r="Q478" s="137"/>
      <c r="R478" s="117"/>
    </row>
    <row r="479" spans="1:18" s="119" customFormat="1" x14ac:dyDescent="0.2">
      <c r="A479" s="117"/>
      <c r="B479" s="117"/>
      <c r="C479" s="117"/>
      <c r="D479" s="117"/>
      <c r="E479" s="148"/>
      <c r="F479" s="117"/>
      <c r="G479" s="117"/>
      <c r="H479" s="117"/>
      <c r="I479" s="117"/>
      <c r="J479" s="117"/>
      <c r="K479" s="117"/>
      <c r="L479" s="117"/>
      <c r="M479" s="117"/>
      <c r="N479" s="117"/>
      <c r="O479" s="117"/>
      <c r="P479" s="117"/>
      <c r="Q479" s="137"/>
      <c r="R479" s="117"/>
    </row>
    <row r="480" spans="1:18" s="119" customFormat="1" x14ac:dyDescent="0.2">
      <c r="A480" s="117"/>
      <c r="B480" s="117"/>
      <c r="C480" s="117"/>
      <c r="D480" s="117"/>
      <c r="E480" s="148"/>
      <c r="F480" s="117"/>
      <c r="G480" s="117"/>
      <c r="H480" s="117"/>
      <c r="I480" s="117"/>
      <c r="J480" s="117"/>
      <c r="K480" s="117"/>
      <c r="L480" s="117"/>
      <c r="M480" s="117"/>
      <c r="N480" s="117"/>
      <c r="O480" s="117"/>
      <c r="P480" s="117"/>
      <c r="Q480" s="137"/>
      <c r="R480" s="117"/>
    </row>
    <row r="481" spans="1:18" s="119" customFormat="1" x14ac:dyDescent="0.2">
      <c r="A481" s="117"/>
      <c r="B481" s="117"/>
      <c r="C481" s="117"/>
      <c r="D481" s="117"/>
      <c r="E481" s="148"/>
      <c r="F481" s="117"/>
      <c r="G481" s="117"/>
      <c r="H481" s="117"/>
      <c r="I481" s="117"/>
      <c r="J481" s="117"/>
      <c r="K481" s="117"/>
      <c r="L481" s="117"/>
      <c r="M481" s="117"/>
      <c r="N481" s="117"/>
      <c r="O481" s="117"/>
      <c r="P481" s="117"/>
      <c r="Q481" s="137"/>
      <c r="R481" s="117"/>
    </row>
    <row r="482" spans="1:18" s="119" customFormat="1" x14ac:dyDescent="0.2">
      <c r="A482" s="117"/>
      <c r="B482" s="117"/>
      <c r="C482" s="117"/>
      <c r="D482" s="117"/>
      <c r="E482" s="148"/>
      <c r="F482" s="117"/>
      <c r="G482" s="117"/>
      <c r="H482" s="117"/>
      <c r="I482" s="117"/>
      <c r="J482" s="117"/>
      <c r="K482" s="117"/>
      <c r="L482" s="117"/>
      <c r="M482" s="117"/>
      <c r="N482" s="117"/>
      <c r="O482" s="117"/>
      <c r="P482" s="117"/>
      <c r="Q482" s="137"/>
      <c r="R482" s="117"/>
    </row>
    <row r="483" spans="1:18" s="119" customFormat="1" x14ac:dyDescent="0.2">
      <c r="A483" s="117"/>
      <c r="B483" s="117"/>
      <c r="C483" s="117"/>
      <c r="D483" s="117"/>
      <c r="E483" s="148"/>
      <c r="F483" s="117"/>
      <c r="G483" s="117"/>
      <c r="H483" s="117"/>
      <c r="I483" s="117"/>
      <c r="J483" s="117"/>
      <c r="K483" s="117"/>
      <c r="L483" s="117"/>
      <c r="M483" s="117"/>
      <c r="N483" s="117"/>
      <c r="O483" s="117"/>
      <c r="P483" s="117"/>
      <c r="Q483" s="137"/>
      <c r="R483" s="117"/>
    </row>
    <row r="484" spans="1:18" s="119" customFormat="1" x14ac:dyDescent="0.2">
      <c r="A484" s="117"/>
      <c r="B484" s="117"/>
      <c r="C484" s="117"/>
      <c r="D484" s="117"/>
      <c r="E484" s="148"/>
      <c r="F484" s="117"/>
      <c r="G484" s="117"/>
      <c r="H484" s="117"/>
      <c r="I484" s="117"/>
      <c r="J484" s="117"/>
      <c r="K484" s="117"/>
      <c r="L484" s="117"/>
      <c r="M484" s="117"/>
      <c r="N484" s="117"/>
      <c r="O484" s="117"/>
      <c r="P484" s="117"/>
      <c r="Q484" s="137"/>
      <c r="R484" s="117"/>
    </row>
    <row r="485" spans="1:18" s="119" customFormat="1" x14ac:dyDescent="0.2">
      <c r="A485" s="117"/>
      <c r="B485" s="117"/>
      <c r="C485" s="117"/>
      <c r="D485" s="117"/>
      <c r="E485" s="148"/>
      <c r="F485" s="117"/>
      <c r="G485" s="117"/>
      <c r="H485" s="117"/>
      <c r="I485" s="117"/>
      <c r="J485" s="117"/>
      <c r="K485" s="117"/>
      <c r="L485" s="117"/>
      <c r="M485" s="117"/>
      <c r="N485" s="117"/>
      <c r="O485" s="117"/>
      <c r="P485" s="117"/>
      <c r="Q485" s="137"/>
      <c r="R485" s="117"/>
    </row>
    <row r="486" spans="1:18" s="119" customFormat="1" x14ac:dyDescent="0.2">
      <c r="A486" s="117"/>
      <c r="B486" s="117"/>
      <c r="C486" s="117"/>
      <c r="D486" s="117"/>
      <c r="E486" s="148"/>
      <c r="F486" s="117"/>
      <c r="G486" s="117"/>
      <c r="H486" s="117"/>
      <c r="I486" s="117"/>
      <c r="J486" s="117"/>
      <c r="K486" s="117"/>
      <c r="L486" s="117"/>
      <c r="M486" s="117"/>
      <c r="N486" s="117"/>
      <c r="O486" s="117"/>
      <c r="P486" s="117"/>
      <c r="Q486" s="137"/>
      <c r="R486" s="117"/>
    </row>
    <row r="487" spans="1:18" s="119" customFormat="1" x14ac:dyDescent="0.2">
      <c r="A487" s="117"/>
      <c r="B487" s="117"/>
      <c r="C487" s="117"/>
      <c r="D487" s="117"/>
      <c r="E487" s="148"/>
      <c r="F487" s="117"/>
      <c r="G487" s="117"/>
      <c r="H487" s="117"/>
      <c r="I487" s="117"/>
      <c r="J487" s="117"/>
      <c r="K487" s="117"/>
      <c r="L487" s="117"/>
      <c r="M487" s="117"/>
      <c r="N487" s="117"/>
      <c r="O487" s="117"/>
      <c r="P487" s="117"/>
      <c r="Q487" s="137"/>
      <c r="R487" s="117"/>
    </row>
    <row r="488" spans="1:18" s="119" customFormat="1" x14ac:dyDescent="0.2">
      <c r="A488" s="117"/>
      <c r="B488" s="117"/>
      <c r="C488" s="117"/>
      <c r="D488" s="117"/>
      <c r="E488" s="148"/>
      <c r="F488" s="117"/>
      <c r="G488" s="117"/>
      <c r="H488" s="117"/>
      <c r="I488" s="117"/>
      <c r="J488" s="117"/>
      <c r="K488" s="117"/>
      <c r="L488" s="117"/>
      <c r="M488" s="117"/>
      <c r="N488" s="117"/>
      <c r="O488" s="117"/>
      <c r="P488" s="117"/>
      <c r="Q488" s="137"/>
      <c r="R488" s="117"/>
    </row>
    <row r="489" spans="1:18" s="119" customFormat="1" x14ac:dyDescent="0.2">
      <c r="A489" s="117"/>
      <c r="B489" s="117"/>
      <c r="C489" s="117"/>
      <c r="D489" s="117"/>
      <c r="E489" s="148"/>
      <c r="F489" s="117"/>
      <c r="G489" s="117"/>
      <c r="H489" s="117"/>
      <c r="I489" s="117"/>
      <c r="J489" s="117"/>
      <c r="K489" s="117"/>
      <c r="L489" s="117"/>
      <c r="M489" s="117"/>
      <c r="N489" s="117"/>
      <c r="O489" s="117"/>
      <c r="P489" s="117"/>
      <c r="Q489" s="137"/>
      <c r="R489" s="117"/>
    </row>
    <row r="490" spans="1:18" s="119" customFormat="1" x14ac:dyDescent="0.2">
      <c r="A490" s="117"/>
      <c r="B490" s="117"/>
      <c r="C490" s="117"/>
      <c r="D490" s="117"/>
      <c r="E490" s="148"/>
      <c r="F490" s="117"/>
      <c r="G490" s="117"/>
      <c r="H490" s="117"/>
      <c r="I490" s="117"/>
      <c r="J490" s="117"/>
      <c r="K490" s="117"/>
      <c r="L490" s="117"/>
      <c r="M490" s="117"/>
      <c r="N490" s="117"/>
      <c r="O490" s="117"/>
      <c r="P490" s="117"/>
      <c r="Q490" s="137"/>
      <c r="R490" s="117"/>
    </row>
    <row r="491" spans="1:18" s="119" customFormat="1" x14ac:dyDescent="0.2">
      <c r="A491" s="117"/>
      <c r="B491" s="117"/>
      <c r="C491" s="117"/>
      <c r="D491" s="117"/>
      <c r="E491" s="148"/>
      <c r="F491" s="117"/>
      <c r="G491" s="117"/>
      <c r="H491" s="117"/>
      <c r="I491" s="117"/>
      <c r="J491" s="117"/>
      <c r="K491" s="117"/>
      <c r="L491" s="117"/>
      <c r="M491" s="117"/>
      <c r="N491" s="117"/>
      <c r="O491" s="117"/>
      <c r="P491" s="117"/>
      <c r="Q491" s="137"/>
      <c r="R491" s="117"/>
    </row>
    <row r="492" spans="1:18" s="119" customFormat="1" x14ac:dyDescent="0.2">
      <c r="A492" s="117"/>
      <c r="B492" s="117"/>
      <c r="C492" s="117"/>
      <c r="D492" s="117"/>
      <c r="E492" s="148"/>
      <c r="F492" s="117"/>
      <c r="G492" s="117"/>
      <c r="H492" s="117"/>
      <c r="I492" s="117"/>
      <c r="J492" s="117"/>
      <c r="K492" s="117"/>
      <c r="L492" s="117"/>
      <c r="M492" s="117"/>
      <c r="N492" s="117"/>
      <c r="O492" s="117"/>
      <c r="P492" s="117"/>
      <c r="Q492" s="137"/>
      <c r="R492" s="117"/>
    </row>
    <row r="493" spans="1:18" s="119" customFormat="1" x14ac:dyDescent="0.2">
      <c r="A493" s="117"/>
      <c r="B493" s="117"/>
      <c r="C493" s="117"/>
      <c r="D493" s="117"/>
      <c r="E493" s="148"/>
      <c r="F493" s="117"/>
      <c r="G493" s="117"/>
      <c r="H493" s="117"/>
      <c r="I493" s="117"/>
      <c r="J493" s="117"/>
      <c r="K493" s="117"/>
      <c r="L493" s="117"/>
      <c r="M493" s="117"/>
      <c r="N493" s="117"/>
      <c r="O493" s="117"/>
      <c r="P493" s="117"/>
      <c r="Q493" s="137"/>
      <c r="R493" s="117"/>
    </row>
    <row r="494" spans="1:18" s="119" customFormat="1" x14ac:dyDescent="0.2">
      <c r="A494" s="117"/>
      <c r="B494" s="117"/>
      <c r="C494" s="117"/>
      <c r="D494" s="117"/>
      <c r="E494" s="148"/>
      <c r="F494" s="117"/>
      <c r="G494" s="117"/>
      <c r="H494" s="117"/>
      <c r="I494" s="117"/>
      <c r="J494" s="117"/>
      <c r="K494" s="117"/>
      <c r="L494" s="117"/>
      <c r="M494" s="117"/>
      <c r="N494" s="117"/>
      <c r="O494" s="117"/>
      <c r="P494" s="117"/>
      <c r="Q494" s="137"/>
      <c r="R494" s="117"/>
    </row>
    <row r="495" spans="1:18" s="119" customFormat="1" x14ac:dyDescent="0.2">
      <c r="A495" s="117"/>
      <c r="B495" s="117"/>
      <c r="C495" s="117"/>
      <c r="D495" s="117"/>
      <c r="E495" s="148"/>
      <c r="F495" s="117"/>
      <c r="G495" s="117"/>
      <c r="H495" s="117"/>
      <c r="I495" s="117"/>
      <c r="J495" s="117"/>
      <c r="K495" s="117"/>
      <c r="L495" s="117"/>
      <c r="M495" s="117"/>
      <c r="N495" s="117"/>
      <c r="O495" s="117"/>
      <c r="P495" s="117"/>
      <c r="Q495" s="137"/>
      <c r="R495" s="117"/>
    </row>
    <row r="496" spans="1:18" s="119" customFormat="1" x14ac:dyDescent="0.2">
      <c r="A496" s="117"/>
      <c r="B496" s="117"/>
      <c r="C496" s="117"/>
      <c r="D496" s="117"/>
      <c r="E496" s="148"/>
      <c r="F496" s="117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37"/>
      <c r="R496" s="117"/>
    </row>
    <row r="497" spans="1:18" s="119" customFormat="1" x14ac:dyDescent="0.2">
      <c r="A497" s="117"/>
      <c r="B497" s="117"/>
      <c r="C497" s="117"/>
      <c r="D497" s="117"/>
      <c r="E497" s="148"/>
      <c r="F497" s="117"/>
      <c r="G497" s="117"/>
      <c r="H497" s="117"/>
      <c r="I497" s="117"/>
      <c r="J497" s="117"/>
      <c r="K497" s="117"/>
      <c r="L497" s="117"/>
      <c r="M497" s="117"/>
      <c r="N497" s="117"/>
      <c r="O497" s="117"/>
      <c r="P497" s="117"/>
      <c r="Q497" s="137"/>
      <c r="R497" s="117"/>
    </row>
    <row r="498" spans="1:18" s="119" customFormat="1" x14ac:dyDescent="0.2">
      <c r="A498" s="117"/>
      <c r="B498" s="117"/>
      <c r="C498" s="117"/>
      <c r="D498" s="117"/>
      <c r="E498" s="148"/>
      <c r="F498" s="117"/>
      <c r="G498" s="117"/>
      <c r="H498" s="117"/>
      <c r="I498" s="117"/>
      <c r="J498" s="117"/>
      <c r="K498" s="117"/>
      <c r="L498" s="117"/>
      <c r="M498" s="117"/>
      <c r="N498" s="117"/>
      <c r="O498" s="117"/>
      <c r="P498" s="117"/>
      <c r="Q498" s="137"/>
      <c r="R498" s="117"/>
    </row>
  </sheetData>
  <mergeCells count="28">
    <mergeCell ref="C174:F174"/>
    <mergeCell ref="F5:K5"/>
    <mergeCell ref="J13:J14"/>
    <mergeCell ref="K13:K14"/>
    <mergeCell ref="L13:L14"/>
    <mergeCell ref="M13:M14"/>
    <mergeCell ref="H12:I12"/>
    <mergeCell ref="J12:O12"/>
    <mergeCell ref="F13:F14"/>
    <mergeCell ref="G13:G14"/>
    <mergeCell ref="H13:H14"/>
    <mergeCell ref="I13:I14"/>
    <mergeCell ref="A1:R1"/>
    <mergeCell ref="E3:P3"/>
    <mergeCell ref="P6:R6"/>
    <mergeCell ref="L9:P9"/>
    <mergeCell ref="D11:D14"/>
    <mergeCell ref="F11:O11"/>
    <mergeCell ref="P11:P14"/>
    <mergeCell ref="Q11:Q14"/>
    <mergeCell ref="R11:R14"/>
    <mergeCell ref="A12:A13"/>
    <mergeCell ref="N13:N14"/>
    <mergeCell ref="O13:O14"/>
    <mergeCell ref="B12:B13"/>
    <mergeCell ref="C12:C13"/>
    <mergeCell ref="E12:E13"/>
    <mergeCell ref="F12:G12"/>
  </mergeCells>
  <pageMargins left="0.39370078740157483" right="0.15748031496062992" top="0.15748031496062992" bottom="0.15748031496062992" header="0.31496062992125984" footer="0.31496062992125984"/>
  <pageSetup paperSize="9"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T378"/>
  <sheetViews>
    <sheetView topLeftCell="A22" zoomScale="80" zoomScaleNormal="80" workbookViewId="0">
      <selection activeCell="C42" sqref="C42"/>
    </sheetView>
  </sheetViews>
  <sheetFormatPr defaultRowHeight="15" x14ac:dyDescent="0.2"/>
  <cols>
    <col min="1" max="1" width="5.42578125" style="117" customWidth="1"/>
    <col min="2" max="2" width="10.42578125" style="117" customWidth="1"/>
    <col min="3" max="3" width="37.42578125" style="117" customWidth="1"/>
    <col min="4" max="4" width="9.140625" style="117"/>
    <col min="5" max="5" width="12.140625" style="148" customWidth="1"/>
    <col min="6" max="6" width="10.140625" style="117" customWidth="1"/>
    <col min="7" max="7" width="10.42578125" style="117" customWidth="1"/>
    <col min="8" max="9" width="10.28515625" style="117" customWidth="1"/>
    <col min="10" max="10" width="19.85546875" style="117" customWidth="1"/>
    <col min="11" max="11" width="6.28515625" style="117" customWidth="1"/>
    <col min="12" max="12" width="13.7109375" style="117" customWidth="1"/>
    <col min="13" max="13" width="10.28515625" style="117" bestFit="1" customWidth="1"/>
    <col min="14" max="14" width="11.28515625" style="117" customWidth="1"/>
    <col min="15" max="15" width="9.85546875" style="117" customWidth="1"/>
    <col min="16" max="16" width="10.5703125" style="117" customWidth="1"/>
    <col min="17" max="17" width="11.140625" style="137" customWidth="1"/>
    <col min="18" max="18" width="13" style="117" customWidth="1"/>
    <col min="19" max="16384" width="9.140625" style="117"/>
  </cols>
  <sheetData>
    <row r="1" spans="1:18" ht="22.5" x14ac:dyDescent="0.2">
      <c r="A1" s="182" t="s">
        <v>444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3" spans="1:18" ht="60" customHeight="1" x14ac:dyDescent="0.2">
      <c r="A3" s="94"/>
      <c r="B3" s="94"/>
      <c r="C3" s="95" t="s">
        <v>99</v>
      </c>
      <c r="D3" s="94"/>
      <c r="E3" s="195" t="s">
        <v>445</v>
      </c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94"/>
      <c r="R3" s="94"/>
    </row>
    <row r="4" spans="1:18" ht="16.5" customHeight="1" x14ac:dyDescent="0.2">
      <c r="A4" s="94"/>
      <c r="B4" s="94"/>
      <c r="C4" s="95"/>
      <c r="D4" s="94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94"/>
      <c r="R4" s="94"/>
    </row>
    <row r="5" spans="1:18" ht="27" customHeight="1" thickBot="1" x14ac:dyDescent="0.25">
      <c r="A5" s="94"/>
      <c r="B5" s="94"/>
      <c r="C5" s="95"/>
      <c r="D5" s="94"/>
      <c r="E5" s="151"/>
      <c r="F5" s="196" t="s">
        <v>336</v>
      </c>
      <c r="G5" s="196"/>
      <c r="H5" s="196"/>
      <c r="I5" s="196"/>
      <c r="J5" s="196"/>
      <c r="K5" s="196"/>
      <c r="L5" s="151"/>
      <c r="M5" s="151"/>
      <c r="N5" s="151"/>
      <c r="O5" s="151"/>
      <c r="P5" s="151"/>
      <c r="Q5" s="94"/>
      <c r="R5" s="94"/>
    </row>
    <row r="6" spans="1:18" ht="15" customHeight="1" x14ac:dyDescent="0.2">
      <c r="K6" s="91"/>
      <c r="L6" s="91"/>
      <c r="P6" s="183"/>
      <c r="Q6" s="183"/>
      <c r="R6" s="183"/>
    </row>
    <row r="7" spans="1:18" ht="27.75" customHeight="1" x14ac:dyDescent="0.2">
      <c r="D7" s="66" t="s">
        <v>88</v>
      </c>
      <c r="E7" s="67">
        <f>R36</f>
        <v>262.58950091576963</v>
      </c>
      <c r="F7" s="65" t="s">
        <v>89</v>
      </c>
      <c r="J7" s="65" t="s">
        <v>97</v>
      </c>
      <c r="K7" s="91"/>
      <c r="L7" s="91"/>
      <c r="M7" s="118"/>
      <c r="N7" s="118"/>
      <c r="O7" s="118"/>
      <c r="P7" s="106" t="s">
        <v>90</v>
      </c>
      <c r="Q7" s="70">
        <v>2.33365</v>
      </c>
      <c r="R7" s="153"/>
    </row>
    <row r="8" spans="1:18" ht="27.75" customHeight="1" x14ac:dyDescent="0.2">
      <c r="C8" s="115"/>
      <c r="E8" s="116"/>
      <c r="F8" s="65"/>
      <c r="M8" s="118"/>
      <c r="N8" s="118"/>
      <c r="O8" s="118"/>
      <c r="P8" s="106" t="s">
        <v>91</v>
      </c>
      <c r="Q8" s="70">
        <v>3.03735</v>
      </c>
      <c r="R8" s="153"/>
    </row>
    <row r="9" spans="1:18" ht="26.25" customHeight="1" x14ac:dyDescent="0.2">
      <c r="L9" s="175" t="s">
        <v>92</v>
      </c>
      <c r="M9" s="175"/>
      <c r="N9" s="175"/>
      <c r="O9" s="175"/>
      <c r="P9" s="175"/>
      <c r="Q9" s="70">
        <v>1.1666403000000001</v>
      </c>
      <c r="R9" s="153"/>
    </row>
    <row r="10" spans="1:18" ht="15.75" thickBot="1" x14ac:dyDescent="0.25">
      <c r="P10" s="153"/>
      <c r="Q10" s="153"/>
      <c r="R10" s="153"/>
    </row>
    <row r="11" spans="1:18" s="118" customFormat="1" ht="22.5" customHeight="1" x14ac:dyDescent="0.25">
      <c r="A11" s="124"/>
      <c r="B11" s="125"/>
      <c r="C11" s="125"/>
      <c r="D11" s="187" t="s">
        <v>3</v>
      </c>
      <c r="E11" s="145"/>
      <c r="F11" s="184" t="s">
        <v>10</v>
      </c>
      <c r="G11" s="185"/>
      <c r="H11" s="185"/>
      <c r="I11" s="185"/>
      <c r="J11" s="185"/>
      <c r="K11" s="185"/>
      <c r="L11" s="185"/>
      <c r="M11" s="185"/>
      <c r="N11" s="185"/>
      <c r="O11" s="186"/>
      <c r="P11" s="187" t="s">
        <v>4</v>
      </c>
      <c r="Q11" s="188" t="s">
        <v>11</v>
      </c>
      <c r="R11" s="190" t="s">
        <v>5</v>
      </c>
    </row>
    <row r="12" spans="1:18" s="118" customFormat="1" ht="22.5" customHeight="1" x14ac:dyDescent="0.25">
      <c r="A12" s="192" t="s">
        <v>2</v>
      </c>
      <c r="B12" s="177" t="s">
        <v>12</v>
      </c>
      <c r="C12" s="177" t="s">
        <v>0</v>
      </c>
      <c r="D12" s="177"/>
      <c r="E12" s="193" t="s">
        <v>1</v>
      </c>
      <c r="F12" s="178" t="s">
        <v>13</v>
      </c>
      <c r="G12" s="180"/>
      <c r="H12" s="178" t="s">
        <v>14</v>
      </c>
      <c r="I12" s="180"/>
      <c r="J12" s="178" t="s">
        <v>15</v>
      </c>
      <c r="K12" s="179"/>
      <c r="L12" s="179"/>
      <c r="M12" s="179"/>
      <c r="N12" s="179"/>
      <c r="O12" s="180"/>
      <c r="P12" s="177"/>
      <c r="Q12" s="189"/>
      <c r="R12" s="191"/>
    </row>
    <row r="13" spans="1:18" s="118" customFormat="1" ht="22.5" customHeight="1" x14ac:dyDescent="0.25">
      <c r="A13" s="192"/>
      <c r="B13" s="177"/>
      <c r="C13" s="177"/>
      <c r="D13" s="177"/>
      <c r="E13" s="193"/>
      <c r="F13" s="176" t="s">
        <v>16</v>
      </c>
      <c r="G13" s="176" t="s">
        <v>17</v>
      </c>
      <c r="H13" s="176" t="s">
        <v>16</v>
      </c>
      <c r="I13" s="176" t="s">
        <v>17</v>
      </c>
      <c r="J13" s="176" t="s">
        <v>18</v>
      </c>
      <c r="K13" s="176" t="s">
        <v>19</v>
      </c>
      <c r="L13" s="176" t="s">
        <v>123</v>
      </c>
      <c r="M13" s="176" t="s">
        <v>20</v>
      </c>
      <c r="N13" s="176" t="s">
        <v>21</v>
      </c>
      <c r="O13" s="176" t="s">
        <v>93</v>
      </c>
      <c r="P13" s="177"/>
      <c r="Q13" s="189"/>
      <c r="R13" s="191"/>
    </row>
    <row r="14" spans="1:18" s="118" customFormat="1" ht="22.5" customHeight="1" x14ac:dyDescent="0.25">
      <c r="A14" s="126"/>
      <c r="B14" s="123"/>
      <c r="C14" s="123"/>
      <c r="D14" s="194"/>
      <c r="E14" s="146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89"/>
      <c r="R14" s="191"/>
    </row>
    <row r="15" spans="1:18" ht="22.5" customHeight="1" thickBot="1" x14ac:dyDescent="0.25">
      <c r="A15" s="128">
        <v>1</v>
      </c>
      <c r="B15" s="127">
        <v>2</v>
      </c>
      <c r="C15" s="127">
        <v>3</v>
      </c>
      <c r="D15" s="127">
        <v>4</v>
      </c>
      <c r="E15" s="147">
        <v>5</v>
      </c>
      <c r="F15" s="127">
        <v>6</v>
      </c>
      <c r="G15" s="127">
        <v>7</v>
      </c>
      <c r="H15" s="127">
        <v>8</v>
      </c>
      <c r="I15" s="127">
        <v>9</v>
      </c>
      <c r="J15" s="127">
        <v>10</v>
      </c>
      <c r="K15" s="127">
        <v>11</v>
      </c>
      <c r="L15" s="127">
        <v>12</v>
      </c>
      <c r="M15" s="127">
        <v>13</v>
      </c>
      <c r="N15" s="127">
        <v>14</v>
      </c>
      <c r="O15" s="127">
        <v>15</v>
      </c>
      <c r="P15" s="127">
        <v>16</v>
      </c>
      <c r="Q15" s="130">
        <v>17</v>
      </c>
      <c r="R15" s="129">
        <v>18</v>
      </c>
    </row>
    <row r="16" spans="1:18" ht="36.75" customHeight="1" x14ac:dyDescent="0.2">
      <c r="A16" s="149">
        <v>1</v>
      </c>
      <c r="B16" s="132" t="s">
        <v>337</v>
      </c>
      <c r="C16" s="121" t="s">
        <v>350</v>
      </c>
      <c r="D16" s="149" t="s">
        <v>83</v>
      </c>
      <c r="E16" s="122">
        <v>0.36</v>
      </c>
      <c r="F16" s="149">
        <v>0.89</v>
      </c>
      <c r="G16" s="149"/>
      <c r="H16" s="134">
        <f t="shared" ref="H16" si="0">F16*Q$7</f>
        <v>2.0769484999999999</v>
      </c>
      <c r="I16" s="134"/>
      <c r="J16" s="121" t="s">
        <v>133</v>
      </c>
      <c r="K16" s="131" t="s">
        <v>83</v>
      </c>
      <c r="L16" s="149" t="s">
        <v>113</v>
      </c>
      <c r="M16" s="149">
        <v>1.1000000000000001</v>
      </c>
      <c r="N16" s="131">
        <v>4</v>
      </c>
      <c r="O16" s="120">
        <f>N16*M16*$Q$9</f>
        <v>5.1332173200000009</v>
      </c>
      <c r="P16" s="120">
        <f t="shared" ref="P16:P21" si="1">H16+I16+O16</f>
        <v>7.2101658200000003</v>
      </c>
      <c r="Q16" s="120">
        <f t="shared" ref="Q16:Q21" si="2">O16*E16</f>
        <v>1.8479582352000001</v>
      </c>
      <c r="R16" s="120">
        <f t="shared" ref="R16:R21" si="3">P16*E16</f>
        <v>2.5956596952000002</v>
      </c>
    </row>
    <row r="17" spans="1:18" ht="49.5" customHeight="1" x14ac:dyDescent="0.2">
      <c r="A17" s="149">
        <v>2</v>
      </c>
      <c r="B17" s="132" t="s">
        <v>338</v>
      </c>
      <c r="C17" s="121" t="s">
        <v>351</v>
      </c>
      <c r="D17" s="104" t="s">
        <v>167</v>
      </c>
      <c r="E17" s="122">
        <v>1</v>
      </c>
      <c r="F17" s="149">
        <v>0.96</v>
      </c>
      <c r="G17" s="149">
        <v>0.12</v>
      </c>
      <c r="H17" s="134">
        <f t="shared" ref="H17" si="4">F17*Q$7</f>
        <v>2.2403040000000001</v>
      </c>
      <c r="I17" s="134">
        <f t="shared" ref="I17" si="5">G17*Q$8</f>
        <v>0.36448199999999997</v>
      </c>
      <c r="J17" s="121" t="s">
        <v>354</v>
      </c>
      <c r="K17" s="149" t="s">
        <v>81</v>
      </c>
      <c r="L17" s="149"/>
      <c r="M17" s="149">
        <v>1</v>
      </c>
      <c r="N17" s="149">
        <v>41.53</v>
      </c>
      <c r="O17" s="120">
        <f t="shared" ref="O17:O25" si="6">N17*M17*$Q$9</f>
        <v>48.450571659000005</v>
      </c>
      <c r="P17" s="120">
        <f t="shared" si="1"/>
        <v>51.055357659000002</v>
      </c>
      <c r="Q17" s="120">
        <f t="shared" si="2"/>
        <v>48.450571659000005</v>
      </c>
      <c r="R17" s="120">
        <f t="shared" si="3"/>
        <v>51.055357659000002</v>
      </c>
    </row>
    <row r="18" spans="1:18" ht="30.75" customHeight="1" x14ac:dyDescent="0.2">
      <c r="A18" s="149">
        <v>3</v>
      </c>
      <c r="B18" s="132" t="s">
        <v>82</v>
      </c>
      <c r="C18" s="121" t="s">
        <v>339</v>
      </c>
      <c r="D18" s="131" t="s">
        <v>81</v>
      </c>
      <c r="E18" s="141">
        <v>1</v>
      </c>
      <c r="F18" s="149"/>
      <c r="G18" s="149"/>
      <c r="H18" s="134"/>
      <c r="I18" s="134"/>
      <c r="J18" s="121" t="s">
        <v>340</v>
      </c>
      <c r="K18" s="131" t="s">
        <v>81</v>
      </c>
      <c r="L18" s="132"/>
      <c r="M18" s="149">
        <v>1</v>
      </c>
      <c r="N18" s="131">
        <v>2.5</v>
      </c>
      <c r="O18" s="120">
        <f t="shared" si="6"/>
        <v>2.9166007500000002</v>
      </c>
      <c r="P18" s="120">
        <f t="shared" si="1"/>
        <v>2.9166007500000002</v>
      </c>
      <c r="Q18" s="120">
        <f t="shared" si="2"/>
        <v>2.9166007500000002</v>
      </c>
      <c r="R18" s="120">
        <f t="shared" si="3"/>
        <v>2.9166007500000002</v>
      </c>
    </row>
    <row r="19" spans="1:18" ht="47.25" customHeight="1" x14ac:dyDescent="0.2">
      <c r="A19" s="149">
        <v>4</v>
      </c>
      <c r="B19" s="149" t="s">
        <v>244</v>
      </c>
      <c r="C19" s="121" t="s">
        <v>352</v>
      </c>
      <c r="D19" s="149" t="s">
        <v>81</v>
      </c>
      <c r="E19" s="122">
        <v>2</v>
      </c>
      <c r="F19" s="149">
        <v>0.31</v>
      </c>
      <c r="G19" s="149">
        <v>0.31</v>
      </c>
      <c r="H19" s="134">
        <f t="shared" ref="H19" si="7">F19*Q$7</f>
        <v>0.72343150000000001</v>
      </c>
      <c r="I19" s="134">
        <f t="shared" ref="I19" si="8">G19*Q$8</f>
        <v>0.94157849999999998</v>
      </c>
      <c r="J19" s="121" t="s">
        <v>353</v>
      </c>
      <c r="K19" s="149" t="s">
        <v>81</v>
      </c>
      <c r="L19" s="132"/>
      <c r="M19" s="149">
        <v>1</v>
      </c>
      <c r="N19" s="149">
        <v>7.25</v>
      </c>
      <c r="O19" s="120">
        <f t="shared" si="6"/>
        <v>8.4581421750000008</v>
      </c>
      <c r="P19" s="120">
        <f t="shared" si="1"/>
        <v>10.123152175000001</v>
      </c>
      <c r="Q19" s="120">
        <f t="shared" si="2"/>
        <v>16.916284350000002</v>
      </c>
      <c r="R19" s="120">
        <f t="shared" si="3"/>
        <v>20.246304350000003</v>
      </c>
    </row>
    <row r="20" spans="1:18" ht="36" customHeight="1" x14ac:dyDescent="0.2">
      <c r="A20" s="149">
        <v>5</v>
      </c>
      <c r="B20" s="132" t="s">
        <v>82</v>
      </c>
      <c r="C20" s="121" t="s">
        <v>355</v>
      </c>
      <c r="D20" s="131" t="s">
        <v>81</v>
      </c>
      <c r="E20" s="141">
        <v>2</v>
      </c>
      <c r="F20" s="149"/>
      <c r="G20" s="149"/>
      <c r="H20" s="134"/>
      <c r="I20" s="134"/>
      <c r="J20" s="121" t="s">
        <v>356</v>
      </c>
      <c r="K20" s="131" t="s">
        <v>81</v>
      </c>
      <c r="L20" s="132"/>
      <c r="M20" s="149">
        <v>1</v>
      </c>
      <c r="N20" s="131">
        <v>3</v>
      </c>
      <c r="O20" s="120">
        <f t="shared" si="6"/>
        <v>3.4999209000000002</v>
      </c>
      <c r="P20" s="120">
        <f t="shared" si="1"/>
        <v>3.4999209000000002</v>
      </c>
      <c r="Q20" s="120">
        <f t="shared" si="2"/>
        <v>6.9998418000000004</v>
      </c>
      <c r="R20" s="120">
        <f t="shared" si="3"/>
        <v>6.9998418000000004</v>
      </c>
    </row>
    <row r="21" spans="1:18" ht="38.25" customHeight="1" x14ac:dyDescent="0.2">
      <c r="A21" s="149">
        <v>6</v>
      </c>
      <c r="B21" s="132" t="s">
        <v>82</v>
      </c>
      <c r="C21" s="121" t="s">
        <v>358</v>
      </c>
      <c r="D21" s="131" t="s">
        <v>81</v>
      </c>
      <c r="E21" s="141">
        <v>2</v>
      </c>
      <c r="F21" s="149"/>
      <c r="G21" s="149"/>
      <c r="H21" s="134"/>
      <c r="I21" s="134"/>
      <c r="J21" s="121" t="s">
        <v>357</v>
      </c>
      <c r="K21" s="131" t="s">
        <v>81</v>
      </c>
      <c r="L21" s="132"/>
      <c r="M21" s="149">
        <v>1</v>
      </c>
      <c r="N21" s="131">
        <v>1.25</v>
      </c>
      <c r="O21" s="120">
        <f t="shared" si="6"/>
        <v>1.4583003750000001</v>
      </c>
      <c r="P21" s="120">
        <f t="shared" si="1"/>
        <v>1.4583003750000001</v>
      </c>
      <c r="Q21" s="120">
        <f t="shared" si="2"/>
        <v>2.9166007500000002</v>
      </c>
      <c r="R21" s="120">
        <f t="shared" si="3"/>
        <v>2.9166007500000002</v>
      </c>
    </row>
    <row r="22" spans="1:18" ht="41.25" customHeight="1" x14ac:dyDescent="0.2">
      <c r="A22" s="149">
        <v>7</v>
      </c>
      <c r="B22" s="132" t="s">
        <v>82</v>
      </c>
      <c r="C22" s="121" t="s">
        <v>341</v>
      </c>
      <c r="D22" s="149" t="s">
        <v>81</v>
      </c>
      <c r="E22" s="141">
        <v>1</v>
      </c>
      <c r="F22" s="149"/>
      <c r="G22" s="149"/>
      <c r="H22" s="134"/>
      <c r="I22" s="134"/>
      <c r="J22" s="121" t="s">
        <v>341</v>
      </c>
      <c r="K22" s="149" t="s">
        <v>81</v>
      </c>
      <c r="L22" s="132" t="s">
        <v>362</v>
      </c>
      <c r="M22" s="149">
        <v>1</v>
      </c>
      <c r="N22" s="149">
        <v>13.4</v>
      </c>
      <c r="O22" s="120">
        <f t="shared" si="6"/>
        <v>15.632980020000002</v>
      </c>
      <c r="P22" s="120">
        <f t="shared" ref="P22:P23" si="9">H22+I22+O22</f>
        <v>15.632980020000002</v>
      </c>
      <c r="Q22" s="120">
        <f t="shared" ref="Q22:Q23" si="10">O22*E22</f>
        <v>15.632980020000002</v>
      </c>
      <c r="R22" s="120">
        <f t="shared" ref="R22:R23" si="11">P22*E22</f>
        <v>15.632980020000002</v>
      </c>
    </row>
    <row r="23" spans="1:18" ht="41.25" customHeight="1" x14ac:dyDescent="0.2">
      <c r="A23" s="149">
        <v>8</v>
      </c>
      <c r="B23" s="132" t="s">
        <v>82</v>
      </c>
      <c r="C23" s="121" t="s">
        <v>359</v>
      </c>
      <c r="D23" s="149" t="s">
        <v>81</v>
      </c>
      <c r="E23" s="141">
        <v>1</v>
      </c>
      <c r="F23" s="149"/>
      <c r="G23" s="149"/>
      <c r="H23" s="134"/>
      <c r="I23" s="134"/>
      <c r="J23" s="121" t="s">
        <v>363</v>
      </c>
      <c r="K23" s="149" t="s">
        <v>81</v>
      </c>
      <c r="L23" s="132" t="s">
        <v>364</v>
      </c>
      <c r="M23" s="149">
        <v>1</v>
      </c>
      <c r="N23" s="149">
        <v>43.917000000000002</v>
      </c>
      <c r="O23" s="120">
        <f t="shared" si="6"/>
        <v>51.235342055100006</v>
      </c>
      <c r="P23" s="120">
        <f t="shared" si="9"/>
        <v>51.235342055100006</v>
      </c>
      <c r="Q23" s="120">
        <f t="shared" si="10"/>
        <v>51.235342055100006</v>
      </c>
      <c r="R23" s="120">
        <f t="shared" si="11"/>
        <v>51.235342055100006</v>
      </c>
    </row>
    <row r="24" spans="1:18" ht="37.5" customHeight="1" x14ac:dyDescent="0.2">
      <c r="A24" s="149">
        <v>9</v>
      </c>
      <c r="B24" s="132" t="s">
        <v>82</v>
      </c>
      <c r="C24" s="121" t="s">
        <v>342</v>
      </c>
      <c r="D24" s="149" t="s">
        <v>84</v>
      </c>
      <c r="E24" s="168">
        <f>0.00075</f>
        <v>7.5000000000000002E-4</v>
      </c>
      <c r="F24" s="149"/>
      <c r="G24" s="149"/>
      <c r="H24" s="134"/>
      <c r="I24" s="134"/>
      <c r="J24" s="121" t="s">
        <v>343</v>
      </c>
      <c r="K24" s="149" t="s">
        <v>84</v>
      </c>
      <c r="L24" s="132" t="s">
        <v>333</v>
      </c>
      <c r="M24" s="149">
        <v>1</v>
      </c>
      <c r="N24" s="149">
        <v>294.58300000000003</v>
      </c>
      <c r="O24" s="120">
        <f t="shared" si="6"/>
        <v>343.67239949490005</v>
      </c>
      <c r="P24" s="120">
        <f>H24+I24+O24</f>
        <v>343.67239949490005</v>
      </c>
      <c r="Q24" s="120">
        <f>O24*E24</f>
        <v>0.25775429962117502</v>
      </c>
      <c r="R24" s="120">
        <f>P24*E24</f>
        <v>0.25775429962117502</v>
      </c>
    </row>
    <row r="25" spans="1:18" ht="38.25" customHeight="1" x14ac:dyDescent="0.2">
      <c r="A25" s="149">
        <v>10</v>
      </c>
      <c r="B25" s="132" t="s">
        <v>82</v>
      </c>
      <c r="C25" s="121" t="s">
        <v>344</v>
      </c>
      <c r="D25" s="149" t="s">
        <v>81</v>
      </c>
      <c r="E25" s="141">
        <v>1</v>
      </c>
      <c r="F25" s="149"/>
      <c r="G25" s="149"/>
      <c r="H25" s="134"/>
      <c r="I25" s="134"/>
      <c r="J25" s="121" t="s">
        <v>345</v>
      </c>
      <c r="K25" s="149" t="s">
        <v>81</v>
      </c>
      <c r="L25" s="132" t="s">
        <v>366</v>
      </c>
      <c r="M25" s="149">
        <v>1</v>
      </c>
      <c r="N25" s="149">
        <v>25</v>
      </c>
      <c r="O25" s="120">
        <f t="shared" si="6"/>
        <v>29.166007500000003</v>
      </c>
      <c r="P25" s="120">
        <f t="shared" ref="P25:P29" si="12">H25+I25+O25</f>
        <v>29.166007500000003</v>
      </c>
      <c r="Q25" s="120">
        <f t="shared" ref="Q25:Q29" si="13">O25*E25</f>
        <v>29.166007500000003</v>
      </c>
      <c r="R25" s="120">
        <f t="shared" ref="R25:R29" si="14">P25*E25</f>
        <v>29.166007500000003</v>
      </c>
    </row>
    <row r="26" spans="1:18" ht="36" customHeight="1" x14ac:dyDescent="0.2">
      <c r="A26" s="131">
        <v>11</v>
      </c>
      <c r="B26" s="88" t="s">
        <v>346</v>
      </c>
      <c r="C26" s="83" t="s">
        <v>148</v>
      </c>
      <c r="D26" s="131" t="s">
        <v>84</v>
      </c>
      <c r="E26" s="133">
        <v>1.2999999999999999E-2</v>
      </c>
      <c r="F26" s="131">
        <v>13.8</v>
      </c>
      <c r="G26" s="131">
        <v>32.1</v>
      </c>
      <c r="H26" s="134">
        <f t="shared" ref="H26" si="15">F26*Q$7</f>
        <v>32.204370000000004</v>
      </c>
      <c r="I26" s="134">
        <f t="shared" ref="I26" si="16">G26*Q$8</f>
        <v>97.498935000000003</v>
      </c>
      <c r="J26" s="83" t="s">
        <v>311</v>
      </c>
      <c r="K26" s="131" t="s">
        <v>87</v>
      </c>
      <c r="L26" s="152" t="s">
        <v>334</v>
      </c>
      <c r="M26" s="131">
        <v>1</v>
      </c>
      <c r="N26" s="131">
        <v>0.4556</v>
      </c>
      <c r="O26" s="62">
        <f>SUMPRODUCT(M26:M28,N26:N28)*$Q$9</f>
        <v>18.83564097156</v>
      </c>
      <c r="P26" s="134">
        <f t="shared" si="12"/>
        <v>148.53894597156</v>
      </c>
      <c r="Q26" s="134">
        <f t="shared" si="13"/>
        <v>0.24486333263027998</v>
      </c>
      <c r="R26" s="134">
        <f t="shared" si="14"/>
        <v>1.93100629763028</v>
      </c>
    </row>
    <row r="27" spans="1:18" ht="22.5" customHeight="1" x14ac:dyDescent="0.2">
      <c r="A27" s="78"/>
      <c r="B27" s="109"/>
      <c r="C27" s="63"/>
      <c r="D27" s="78"/>
      <c r="E27" s="80"/>
      <c r="F27" s="78"/>
      <c r="G27" s="78"/>
      <c r="H27" s="79"/>
      <c r="I27" s="79"/>
      <c r="J27" s="111" t="s">
        <v>149</v>
      </c>
      <c r="K27" s="78" t="s">
        <v>87</v>
      </c>
      <c r="L27" s="78" t="s">
        <v>162</v>
      </c>
      <c r="M27" s="78">
        <v>2.4</v>
      </c>
      <c r="N27" s="78">
        <v>0.95399999999999996</v>
      </c>
      <c r="O27" s="102"/>
      <c r="P27" s="79"/>
      <c r="Q27" s="79"/>
      <c r="R27" s="79"/>
    </row>
    <row r="28" spans="1:18" ht="22.5" customHeight="1" x14ac:dyDescent="0.2">
      <c r="A28" s="135"/>
      <c r="B28" s="82"/>
      <c r="C28" s="84"/>
      <c r="D28" s="135"/>
      <c r="E28" s="81"/>
      <c r="F28" s="135"/>
      <c r="G28" s="135"/>
      <c r="H28" s="79"/>
      <c r="I28" s="79"/>
      <c r="J28" s="84" t="s">
        <v>347</v>
      </c>
      <c r="K28" s="135" t="s">
        <v>87</v>
      </c>
      <c r="L28" s="82" t="s">
        <v>232</v>
      </c>
      <c r="M28" s="135">
        <v>13.4</v>
      </c>
      <c r="N28" s="135">
        <v>1</v>
      </c>
      <c r="O28" s="164"/>
      <c r="P28" s="77"/>
      <c r="Q28" s="77"/>
      <c r="R28" s="77"/>
    </row>
    <row r="29" spans="1:18" ht="37.5" customHeight="1" x14ac:dyDescent="0.2">
      <c r="A29" s="149">
        <v>12</v>
      </c>
      <c r="B29" s="132" t="s">
        <v>82</v>
      </c>
      <c r="C29" s="121" t="s">
        <v>248</v>
      </c>
      <c r="D29" s="131" t="s">
        <v>131</v>
      </c>
      <c r="E29" s="142">
        <v>3.04</v>
      </c>
      <c r="F29" s="131"/>
      <c r="G29" s="131"/>
      <c r="H29" s="134"/>
      <c r="I29" s="134"/>
      <c r="J29" s="121" t="s">
        <v>249</v>
      </c>
      <c r="K29" s="131" t="s">
        <v>131</v>
      </c>
      <c r="L29" s="132" t="s">
        <v>252</v>
      </c>
      <c r="M29" s="149">
        <v>1</v>
      </c>
      <c r="N29" s="135">
        <v>1.1499999999999999</v>
      </c>
      <c r="O29" s="120">
        <f t="shared" ref="O29:O31" si="17">N29*M29*$Q$9</f>
        <v>1.341636345</v>
      </c>
      <c r="P29" s="120">
        <f t="shared" si="12"/>
        <v>1.341636345</v>
      </c>
      <c r="Q29" s="120">
        <f t="shared" si="13"/>
        <v>4.0785744888000002</v>
      </c>
      <c r="R29" s="120">
        <f t="shared" si="14"/>
        <v>4.0785744888000002</v>
      </c>
    </row>
    <row r="30" spans="1:18" ht="25.5" customHeight="1" x14ac:dyDescent="0.2">
      <c r="A30" s="149">
        <v>13</v>
      </c>
      <c r="B30" s="132" t="s">
        <v>82</v>
      </c>
      <c r="C30" s="121" t="s">
        <v>348</v>
      </c>
      <c r="D30" s="149" t="s">
        <v>84</v>
      </c>
      <c r="E30" s="150">
        <f>0.0015</f>
        <v>1.5E-3</v>
      </c>
      <c r="F30" s="149"/>
      <c r="G30" s="149"/>
      <c r="H30" s="120"/>
      <c r="I30" s="120"/>
      <c r="J30" s="121" t="s">
        <v>349</v>
      </c>
      <c r="K30" s="149" t="s">
        <v>84</v>
      </c>
      <c r="L30" s="132" t="s">
        <v>333</v>
      </c>
      <c r="M30" s="149">
        <v>1</v>
      </c>
      <c r="N30" s="149">
        <v>294.58300000000003</v>
      </c>
      <c r="O30" s="120">
        <f t="shared" si="17"/>
        <v>343.67239949490005</v>
      </c>
      <c r="P30" s="120">
        <f>H30+I30+O30</f>
        <v>343.67239949490005</v>
      </c>
      <c r="Q30" s="120">
        <f>O30*E30</f>
        <v>0.51550859924235004</v>
      </c>
      <c r="R30" s="120">
        <f>P30*E30</f>
        <v>0.51550859924235004</v>
      </c>
    </row>
    <row r="31" spans="1:18" ht="41.25" customHeight="1" x14ac:dyDescent="0.2">
      <c r="A31" s="149">
        <v>14</v>
      </c>
      <c r="B31" s="132" t="s">
        <v>82</v>
      </c>
      <c r="C31" s="121" t="s">
        <v>360</v>
      </c>
      <c r="D31" s="149" t="s">
        <v>81</v>
      </c>
      <c r="E31" s="141">
        <v>12</v>
      </c>
      <c r="F31" s="149"/>
      <c r="G31" s="149"/>
      <c r="H31" s="120"/>
      <c r="I31" s="120"/>
      <c r="J31" s="121" t="s">
        <v>361</v>
      </c>
      <c r="K31" s="149" t="s">
        <v>81</v>
      </c>
      <c r="L31" s="132" t="s">
        <v>367</v>
      </c>
      <c r="M31" s="149">
        <v>1</v>
      </c>
      <c r="N31" s="149">
        <v>1.375</v>
      </c>
      <c r="O31" s="120">
        <f t="shared" si="17"/>
        <v>1.6041304125</v>
      </c>
      <c r="P31" s="120">
        <f t="shared" ref="P31" si="18">H31+I31+O31</f>
        <v>1.6041304125</v>
      </c>
      <c r="Q31" s="120">
        <f t="shared" ref="Q31" si="19">O31*E31</f>
        <v>19.24956495</v>
      </c>
      <c r="R31" s="120">
        <f t="shared" ref="R31" si="20">P31*E31</f>
        <v>19.24956495</v>
      </c>
    </row>
    <row r="32" spans="1:18" ht="19.5" customHeight="1" x14ac:dyDescent="0.2">
      <c r="A32" s="119"/>
      <c r="B32" s="119"/>
      <c r="C32" s="119" t="s">
        <v>6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36"/>
      <c r="P32" s="119"/>
      <c r="Q32" s="136"/>
      <c r="R32" s="136">
        <f>SUM(R16:R31)</f>
        <v>208.79710321459385</v>
      </c>
    </row>
    <row r="33" spans="1:18" ht="19.5" customHeight="1" x14ac:dyDescent="0.2">
      <c r="A33" s="119"/>
      <c r="B33" s="119"/>
      <c r="C33" s="119" t="s">
        <v>22</v>
      </c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36"/>
      <c r="P33" s="119"/>
      <c r="Q33" s="136"/>
      <c r="R33" s="136">
        <f>R32*13.3%</f>
        <v>27.770014727540982</v>
      </c>
    </row>
    <row r="34" spans="1:18" ht="19.5" customHeight="1" x14ac:dyDescent="0.2">
      <c r="A34" s="119"/>
      <c r="B34" s="119"/>
      <c r="C34" s="119" t="s">
        <v>6</v>
      </c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36"/>
      <c r="P34" s="119"/>
      <c r="Q34" s="136"/>
      <c r="R34" s="136">
        <f>R33+R32</f>
        <v>236.56711794213481</v>
      </c>
    </row>
    <row r="35" spans="1:18" ht="19.5" customHeight="1" x14ac:dyDescent="0.2">
      <c r="A35" s="119"/>
      <c r="B35" s="119"/>
      <c r="C35" s="119" t="s">
        <v>23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36"/>
      <c r="P35" s="119"/>
      <c r="Q35" s="136"/>
      <c r="R35" s="136">
        <f>R34*11%</f>
        <v>26.02238297363483</v>
      </c>
    </row>
    <row r="36" spans="1:18" ht="19.5" customHeight="1" x14ac:dyDescent="0.2">
      <c r="A36" s="119"/>
      <c r="B36" s="119"/>
      <c r="C36" s="119" t="s">
        <v>6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36"/>
      <c r="P36" s="119"/>
      <c r="Q36" s="136"/>
      <c r="R36" s="136">
        <f>R35+R34</f>
        <v>262.58950091576963</v>
      </c>
    </row>
    <row r="37" spans="1:18" s="119" customFormat="1" x14ac:dyDescent="0.25">
      <c r="E37" s="144"/>
      <c r="Q37" s="136"/>
    </row>
    <row r="38" spans="1:18" s="119" customFormat="1" ht="26.25" customHeight="1" x14ac:dyDescent="0.25">
      <c r="C38" s="181" t="s">
        <v>448</v>
      </c>
      <c r="D38" s="181"/>
      <c r="E38" s="181"/>
      <c r="F38" s="181"/>
      <c r="Q38" s="136"/>
    </row>
    <row r="39" spans="1:18" s="119" customFormat="1" x14ac:dyDescent="0.25">
      <c r="E39" s="144"/>
      <c r="Q39" s="136"/>
    </row>
    <row r="40" spans="1:18" s="119" customFormat="1" x14ac:dyDescent="0.25">
      <c r="E40" s="144"/>
      <c r="Q40" s="136"/>
    </row>
    <row r="41" spans="1:18" s="119" customFormat="1" x14ac:dyDescent="0.25">
      <c r="E41" s="144"/>
      <c r="Q41" s="136"/>
    </row>
    <row r="42" spans="1:18" s="119" customFormat="1" x14ac:dyDescent="0.25">
      <c r="E42" s="144"/>
      <c r="Q42" s="136"/>
    </row>
    <row r="43" spans="1:18" s="119" customFormat="1" x14ac:dyDescent="0.25">
      <c r="E43" s="144"/>
      <c r="Q43" s="136"/>
    </row>
    <row r="44" spans="1:18" s="119" customFormat="1" x14ac:dyDescent="0.25">
      <c r="E44" s="144"/>
      <c r="Q44" s="136"/>
    </row>
    <row r="45" spans="1:18" s="119" customFormat="1" x14ac:dyDescent="0.25">
      <c r="E45" s="144"/>
      <c r="Q45" s="136"/>
    </row>
    <row r="46" spans="1:18" s="119" customFormat="1" x14ac:dyDescent="0.25">
      <c r="E46" s="144"/>
      <c r="Q46" s="136"/>
    </row>
    <row r="47" spans="1:18" s="119" customFormat="1" x14ac:dyDescent="0.25">
      <c r="E47" s="144"/>
      <c r="Q47" s="136"/>
    </row>
    <row r="48" spans="1:18" s="119" customFormat="1" x14ac:dyDescent="0.25">
      <c r="E48" s="144"/>
      <c r="Q48" s="136"/>
    </row>
    <row r="49" spans="5:17" s="119" customFormat="1" x14ac:dyDescent="0.25">
      <c r="E49" s="144"/>
      <c r="Q49" s="136"/>
    </row>
    <row r="50" spans="5:17" s="119" customFormat="1" x14ac:dyDescent="0.25">
      <c r="E50" s="144"/>
      <c r="Q50" s="136"/>
    </row>
    <row r="51" spans="5:17" s="119" customFormat="1" x14ac:dyDescent="0.25">
      <c r="E51" s="144"/>
      <c r="Q51" s="136"/>
    </row>
    <row r="52" spans="5:17" s="119" customFormat="1" x14ac:dyDescent="0.25">
      <c r="E52" s="144"/>
      <c r="Q52" s="136"/>
    </row>
    <row r="53" spans="5:17" s="119" customFormat="1" x14ac:dyDescent="0.25">
      <c r="E53" s="144"/>
      <c r="Q53" s="136"/>
    </row>
    <row r="54" spans="5:17" s="119" customFormat="1" x14ac:dyDescent="0.25">
      <c r="E54" s="144"/>
      <c r="Q54" s="136"/>
    </row>
    <row r="55" spans="5:17" s="119" customFormat="1" x14ac:dyDescent="0.25">
      <c r="E55" s="144"/>
      <c r="Q55" s="136"/>
    </row>
    <row r="56" spans="5:17" s="119" customFormat="1" x14ac:dyDescent="0.25">
      <c r="E56" s="144"/>
      <c r="Q56" s="136"/>
    </row>
    <row r="57" spans="5:17" s="119" customFormat="1" x14ac:dyDescent="0.25">
      <c r="E57" s="144"/>
      <c r="Q57" s="136"/>
    </row>
    <row r="58" spans="5:17" s="119" customFormat="1" x14ac:dyDescent="0.25">
      <c r="E58" s="144"/>
      <c r="Q58" s="136"/>
    </row>
    <row r="59" spans="5:17" s="119" customFormat="1" x14ac:dyDescent="0.25">
      <c r="E59" s="144"/>
      <c r="Q59" s="136"/>
    </row>
    <row r="60" spans="5:17" s="119" customFormat="1" x14ac:dyDescent="0.25">
      <c r="E60" s="144"/>
      <c r="Q60" s="136"/>
    </row>
    <row r="61" spans="5:17" s="119" customFormat="1" x14ac:dyDescent="0.25">
      <c r="E61" s="144"/>
      <c r="Q61" s="136"/>
    </row>
    <row r="62" spans="5:17" s="119" customFormat="1" x14ac:dyDescent="0.25">
      <c r="E62" s="144"/>
      <c r="Q62" s="136"/>
    </row>
    <row r="63" spans="5:17" s="119" customFormat="1" x14ac:dyDescent="0.25">
      <c r="E63" s="144"/>
      <c r="Q63" s="136"/>
    </row>
    <row r="64" spans="5:17" s="119" customFormat="1" x14ac:dyDescent="0.25">
      <c r="E64" s="144"/>
      <c r="Q64" s="136"/>
    </row>
    <row r="65" spans="5:17" s="119" customFormat="1" x14ac:dyDescent="0.25">
      <c r="E65" s="144"/>
      <c r="Q65" s="136"/>
    </row>
    <row r="66" spans="5:17" s="119" customFormat="1" x14ac:dyDescent="0.25">
      <c r="E66" s="144"/>
      <c r="Q66" s="136"/>
    </row>
    <row r="67" spans="5:17" s="119" customFormat="1" x14ac:dyDescent="0.25">
      <c r="E67" s="144"/>
      <c r="Q67" s="136"/>
    </row>
    <row r="68" spans="5:17" s="119" customFormat="1" x14ac:dyDescent="0.25">
      <c r="E68" s="144"/>
      <c r="Q68" s="136"/>
    </row>
    <row r="69" spans="5:17" s="119" customFormat="1" x14ac:dyDescent="0.25">
      <c r="E69" s="144"/>
      <c r="Q69" s="136"/>
    </row>
    <row r="70" spans="5:17" s="119" customFormat="1" x14ac:dyDescent="0.25">
      <c r="E70" s="144"/>
      <c r="Q70" s="136"/>
    </row>
    <row r="71" spans="5:17" s="119" customFormat="1" x14ac:dyDescent="0.25">
      <c r="E71" s="144"/>
      <c r="Q71" s="136"/>
    </row>
    <row r="72" spans="5:17" s="119" customFormat="1" x14ac:dyDescent="0.25">
      <c r="E72" s="144"/>
      <c r="Q72" s="136"/>
    </row>
    <row r="73" spans="5:17" s="119" customFormat="1" x14ac:dyDescent="0.25">
      <c r="E73" s="144"/>
      <c r="Q73" s="136"/>
    </row>
    <row r="74" spans="5:17" s="119" customFormat="1" x14ac:dyDescent="0.25">
      <c r="E74" s="144"/>
      <c r="Q74" s="136"/>
    </row>
    <row r="75" spans="5:17" s="119" customFormat="1" x14ac:dyDescent="0.25">
      <c r="E75" s="144"/>
      <c r="Q75" s="136"/>
    </row>
    <row r="76" spans="5:17" s="119" customFormat="1" x14ac:dyDescent="0.25">
      <c r="E76" s="144"/>
      <c r="Q76" s="136"/>
    </row>
    <row r="77" spans="5:17" s="119" customFormat="1" x14ac:dyDescent="0.25">
      <c r="E77" s="144"/>
      <c r="Q77" s="136"/>
    </row>
    <row r="78" spans="5:17" s="119" customFormat="1" x14ac:dyDescent="0.25">
      <c r="E78" s="144"/>
      <c r="Q78" s="136"/>
    </row>
    <row r="79" spans="5:17" s="119" customFormat="1" x14ac:dyDescent="0.25">
      <c r="E79" s="144"/>
      <c r="Q79" s="136"/>
    </row>
    <row r="80" spans="5:17" s="119" customFormat="1" x14ac:dyDescent="0.25">
      <c r="E80" s="144"/>
      <c r="Q80" s="136"/>
    </row>
    <row r="81" spans="5:17" s="119" customFormat="1" x14ac:dyDescent="0.25">
      <c r="E81" s="144"/>
      <c r="Q81" s="136"/>
    </row>
    <row r="82" spans="5:17" s="119" customFormat="1" x14ac:dyDescent="0.25">
      <c r="E82" s="144"/>
      <c r="Q82" s="136"/>
    </row>
    <row r="83" spans="5:17" s="119" customFormat="1" x14ac:dyDescent="0.25">
      <c r="E83" s="144"/>
      <c r="Q83" s="136"/>
    </row>
    <row r="84" spans="5:17" s="119" customFormat="1" x14ac:dyDescent="0.25">
      <c r="E84" s="144"/>
      <c r="Q84" s="136"/>
    </row>
    <row r="85" spans="5:17" s="119" customFormat="1" x14ac:dyDescent="0.25">
      <c r="E85" s="144"/>
      <c r="Q85" s="136"/>
    </row>
    <row r="86" spans="5:17" s="119" customFormat="1" x14ac:dyDescent="0.25">
      <c r="E86" s="144"/>
      <c r="Q86" s="136"/>
    </row>
    <row r="87" spans="5:17" s="119" customFormat="1" x14ac:dyDescent="0.25">
      <c r="E87" s="144"/>
      <c r="Q87" s="136"/>
    </row>
    <row r="88" spans="5:17" s="119" customFormat="1" x14ac:dyDescent="0.25">
      <c r="E88" s="144"/>
      <c r="Q88" s="136"/>
    </row>
    <row r="89" spans="5:17" s="119" customFormat="1" x14ac:dyDescent="0.25">
      <c r="E89" s="144"/>
      <c r="Q89" s="136"/>
    </row>
    <row r="90" spans="5:17" s="119" customFormat="1" x14ac:dyDescent="0.25">
      <c r="E90" s="144"/>
      <c r="Q90" s="136"/>
    </row>
    <row r="91" spans="5:17" s="119" customFormat="1" x14ac:dyDescent="0.25">
      <c r="E91" s="144"/>
      <c r="Q91" s="136"/>
    </row>
    <row r="92" spans="5:17" s="119" customFormat="1" x14ac:dyDescent="0.25">
      <c r="E92" s="144"/>
      <c r="Q92" s="136"/>
    </row>
    <row r="93" spans="5:17" s="119" customFormat="1" x14ac:dyDescent="0.25">
      <c r="E93" s="144"/>
      <c r="Q93" s="136"/>
    </row>
    <row r="94" spans="5:17" s="119" customFormat="1" x14ac:dyDescent="0.25">
      <c r="E94" s="144"/>
      <c r="Q94" s="136"/>
    </row>
    <row r="95" spans="5:17" s="119" customFormat="1" x14ac:dyDescent="0.25">
      <c r="E95" s="144"/>
      <c r="Q95" s="136"/>
    </row>
    <row r="96" spans="5:17" s="119" customFormat="1" x14ac:dyDescent="0.25">
      <c r="E96" s="144"/>
      <c r="Q96" s="136"/>
    </row>
    <row r="97" spans="1:18" s="119" customFormat="1" x14ac:dyDescent="0.25">
      <c r="E97" s="144"/>
      <c r="Q97" s="136"/>
    </row>
    <row r="98" spans="1:18" s="119" customFormat="1" x14ac:dyDescent="0.25">
      <c r="E98" s="144"/>
      <c r="Q98" s="136"/>
    </row>
    <row r="99" spans="1:18" s="119" customFormat="1" x14ac:dyDescent="0.25">
      <c r="E99" s="144"/>
      <c r="Q99" s="136"/>
    </row>
    <row r="100" spans="1:18" s="119" customFormat="1" x14ac:dyDescent="0.25">
      <c r="E100" s="144"/>
      <c r="Q100" s="136"/>
    </row>
    <row r="101" spans="1:18" s="119" customFormat="1" x14ac:dyDescent="0.25">
      <c r="E101" s="144"/>
      <c r="Q101" s="136"/>
    </row>
    <row r="102" spans="1:18" s="119" customFormat="1" x14ac:dyDescent="0.25">
      <c r="E102" s="144"/>
      <c r="Q102" s="136"/>
    </row>
    <row r="103" spans="1:18" s="119" customFormat="1" x14ac:dyDescent="0.25">
      <c r="E103" s="144"/>
      <c r="Q103" s="136"/>
    </row>
    <row r="104" spans="1:18" s="119" customFormat="1" x14ac:dyDescent="0.25">
      <c r="E104" s="144"/>
      <c r="Q104" s="136"/>
    </row>
    <row r="105" spans="1:18" s="119" customFormat="1" x14ac:dyDescent="0.25">
      <c r="E105" s="144"/>
      <c r="Q105" s="136"/>
    </row>
    <row r="106" spans="1:18" s="119" customFormat="1" x14ac:dyDescent="0.25">
      <c r="E106" s="144"/>
      <c r="Q106" s="136"/>
    </row>
    <row r="107" spans="1:18" s="119" customFormat="1" x14ac:dyDescent="0.25">
      <c r="E107" s="144"/>
      <c r="Q107" s="136"/>
    </row>
    <row r="108" spans="1:18" s="119" customFormat="1" x14ac:dyDescent="0.25">
      <c r="E108" s="144"/>
      <c r="Q108" s="136"/>
    </row>
    <row r="109" spans="1:18" s="119" customFormat="1" x14ac:dyDescent="0.2">
      <c r="A109" s="117"/>
      <c r="B109" s="117"/>
      <c r="C109" s="117"/>
      <c r="D109" s="117"/>
      <c r="E109" s="148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37"/>
      <c r="R109" s="117"/>
    </row>
    <row r="110" spans="1:18" s="119" customFormat="1" x14ac:dyDescent="0.2">
      <c r="A110" s="117"/>
      <c r="B110" s="117"/>
      <c r="C110" s="117"/>
      <c r="D110" s="117"/>
      <c r="E110" s="148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37"/>
      <c r="R110" s="117"/>
    </row>
    <row r="111" spans="1:18" s="119" customFormat="1" x14ac:dyDescent="0.2">
      <c r="A111" s="117"/>
      <c r="B111" s="117"/>
      <c r="C111" s="117"/>
      <c r="D111" s="117"/>
      <c r="E111" s="148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37"/>
      <c r="R111" s="117"/>
    </row>
    <row r="112" spans="1:18" s="119" customFormat="1" x14ac:dyDescent="0.2">
      <c r="A112" s="117"/>
      <c r="B112" s="117"/>
      <c r="C112" s="117"/>
      <c r="D112" s="117"/>
      <c r="E112" s="148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37"/>
      <c r="R112" s="117"/>
    </row>
    <row r="113" spans="1:18" s="119" customFormat="1" x14ac:dyDescent="0.2">
      <c r="A113" s="117"/>
      <c r="B113" s="117"/>
      <c r="C113" s="117"/>
      <c r="D113" s="117"/>
      <c r="E113" s="148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37"/>
      <c r="R113" s="117"/>
    </row>
    <row r="114" spans="1:18" s="119" customFormat="1" x14ac:dyDescent="0.2">
      <c r="A114" s="117"/>
      <c r="B114" s="117"/>
      <c r="C114" s="117"/>
      <c r="D114" s="117"/>
      <c r="E114" s="148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37"/>
      <c r="R114" s="117"/>
    </row>
    <row r="115" spans="1:18" s="119" customFormat="1" x14ac:dyDescent="0.2">
      <c r="A115" s="117"/>
      <c r="B115" s="117"/>
      <c r="C115" s="117"/>
      <c r="D115" s="117"/>
      <c r="E115" s="148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37"/>
      <c r="R115" s="117"/>
    </row>
    <row r="116" spans="1:18" s="119" customFormat="1" x14ac:dyDescent="0.2">
      <c r="A116" s="117"/>
      <c r="B116" s="117"/>
      <c r="C116" s="117"/>
      <c r="D116" s="117"/>
      <c r="E116" s="148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37"/>
      <c r="R116" s="117"/>
    </row>
    <row r="117" spans="1:18" s="119" customFormat="1" x14ac:dyDescent="0.2">
      <c r="A117" s="117"/>
      <c r="B117" s="117"/>
      <c r="C117" s="117"/>
      <c r="D117" s="117"/>
      <c r="E117" s="148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37"/>
      <c r="R117" s="117"/>
    </row>
    <row r="118" spans="1:18" s="119" customFormat="1" x14ac:dyDescent="0.2">
      <c r="A118" s="117"/>
      <c r="B118" s="117"/>
      <c r="C118" s="117"/>
      <c r="D118" s="117"/>
      <c r="E118" s="148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37"/>
      <c r="R118" s="117"/>
    </row>
    <row r="119" spans="1:18" s="119" customFormat="1" x14ac:dyDescent="0.2">
      <c r="A119" s="117"/>
      <c r="B119" s="117"/>
      <c r="C119" s="117"/>
      <c r="D119" s="117"/>
      <c r="E119" s="148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37"/>
      <c r="R119" s="117"/>
    </row>
    <row r="120" spans="1:18" s="119" customFormat="1" x14ac:dyDescent="0.2">
      <c r="A120" s="117"/>
      <c r="B120" s="117"/>
      <c r="C120" s="117"/>
      <c r="D120" s="117"/>
      <c r="E120" s="148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37"/>
      <c r="R120" s="117"/>
    </row>
    <row r="121" spans="1:18" s="119" customFormat="1" x14ac:dyDescent="0.2">
      <c r="A121" s="117"/>
      <c r="B121" s="117"/>
      <c r="C121" s="117"/>
      <c r="D121" s="117"/>
      <c r="E121" s="148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37"/>
      <c r="R121" s="117"/>
    </row>
    <row r="122" spans="1:18" s="119" customFormat="1" x14ac:dyDescent="0.2">
      <c r="A122" s="117"/>
      <c r="B122" s="117"/>
      <c r="C122" s="117"/>
      <c r="D122" s="117"/>
      <c r="E122" s="148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37"/>
      <c r="R122" s="117"/>
    </row>
    <row r="123" spans="1:18" s="119" customFormat="1" x14ac:dyDescent="0.2">
      <c r="A123" s="117"/>
      <c r="B123" s="117"/>
      <c r="C123" s="117"/>
      <c r="D123" s="117"/>
      <c r="E123" s="148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37"/>
      <c r="R123" s="117"/>
    </row>
    <row r="124" spans="1:18" s="119" customFormat="1" x14ac:dyDescent="0.2">
      <c r="A124" s="117"/>
      <c r="B124" s="117"/>
      <c r="C124" s="117"/>
      <c r="D124" s="117"/>
      <c r="E124" s="148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37"/>
      <c r="R124" s="117"/>
    </row>
    <row r="125" spans="1:18" s="119" customFormat="1" x14ac:dyDescent="0.2">
      <c r="A125" s="117"/>
      <c r="B125" s="117"/>
      <c r="C125" s="117"/>
      <c r="D125" s="117"/>
      <c r="E125" s="148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37"/>
      <c r="R125" s="117"/>
    </row>
    <row r="126" spans="1:18" s="119" customFormat="1" x14ac:dyDescent="0.2">
      <c r="A126" s="117"/>
      <c r="B126" s="117"/>
      <c r="C126" s="117"/>
      <c r="D126" s="117"/>
      <c r="E126" s="148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37"/>
      <c r="R126" s="117"/>
    </row>
    <row r="127" spans="1:18" s="119" customFormat="1" x14ac:dyDescent="0.2">
      <c r="A127" s="117"/>
      <c r="B127" s="117"/>
      <c r="C127" s="117"/>
      <c r="D127" s="117"/>
      <c r="E127" s="148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37"/>
      <c r="R127" s="117"/>
    </row>
    <row r="128" spans="1:18" s="119" customFormat="1" x14ac:dyDescent="0.2">
      <c r="A128" s="117"/>
      <c r="B128" s="117"/>
      <c r="C128" s="117"/>
      <c r="D128" s="117"/>
      <c r="E128" s="148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37"/>
      <c r="R128" s="117"/>
    </row>
    <row r="129" spans="1:18" s="119" customFormat="1" x14ac:dyDescent="0.2">
      <c r="A129" s="117"/>
      <c r="B129" s="117"/>
      <c r="C129" s="117"/>
      <c r="D129" s="117"/>
      <c r="E129" s="148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37"/>
      <c r="R129" s="117"/>
    </row>
    <row r="130" spans="1:18" s="119" customFormat="1" x14ac:dyDescent="0.2">
      <c r="A130" s="117"/>
      <c r="B130" s="117"/>
      <c r="C130" s="117"/>
      <c r="D130" s="117"/>
      <c r="E130" s="148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37"/>
      <c r="R130" s="117"/>
    </row>
    <row r="131" spans="1:18" s="119" customFormat="1" x14ac:dyDescent="0.2">
      <c r="A131" s="117"/>
      <c r="B131" s="117"/>
      <c r="C131" s="117"/>
      <c r="D131" s="117"/>
      <c r="E131" s="148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37"/>
      <c r="R131" s="117"/>
    </row>
    <row r="132" spans="1:18" s="119" customFormat="1" x14ac:dyDescent="0.2">
      <c r="A132" s="117"/>
      <c r="B132" s="117"/>
      <c r="C132" s="117"/>
      <c r="D132" s="117"/>
      <c r="E132" s="148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37"/>
      <c r="R132" s="117"/>
    </row>
    <row r="133" spans="1:18" s="119" customFormat="1" x14ac:dyDescent="0.2">
      <c r="A133" s="117"/>
      <c r="B133" s="117"/>
      <c r="C133" s="117"/>
      <c r="D133" s="117"/>
      <c r="E133" s="148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37"/>
      <c r="R133" s="117"/>
    </row>
    <row r="134" spans="1:18" s="119" customFormat="1" x14ac:dyDescent="0.2">
      <c r="A134" s="117"/>
      <c r="B134" s="117"/>
      <c r="C134" s="117"/>
      <c r="D134" s="117"/>
      <c r="E134" s="148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37"/>
      <c r="R134" s="117"/>
    </row>
    <row r="135" spans="1:18" s="119" customFormat="1" x14ac:dyDescent="0.2">
      <c r="A135" s="117"/>
      <c r="B135" s="117"/>
      <c r="C135" s="117"/>
      <c r="D135" s="117"/>
      <c r="E135" s="148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37"/>
      <c r="R135" s="117"/>
    </row>
    <row r="136" spans="1:18" s="119" customFormat="1" x14ac:dyDescent="0.2">
      <c r="A136" s="117"/>
      <c r="B136" s="117"/>
      <c r="C136" s="117"/>
      <c r="D136" s="117"/>
      <c r="E136" s="148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37"/>
      <c r="R136" s="117"/>
    </row>
    <row r="137" spans="1:18" s="119" customFormat="1" x14ac:dyDescent="0.2">
      <c r="A137" s="117"/>
      <c r="B137" s="117"/>
      <c r="C137" s="117"/>
      <c r="D137" s="117"/>
      <c r="E137" s="148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37"/>
      <c r="R137" s="117"/>
    </row>
    <row r="138" spans="1:18" s="119" customFormat="1" x14ac:dyDescent="0.2">
      <c r="A138" s="117"/>
      <c r="B138" s="117"/>
      <c r="C138" s="117"/>
      <c r="D138" s="117"/>
      <c r="E138" s="148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37"/>
      <c r="R138" s="117"/>
    </row>
    <row r="139" spans="1:18" s="119" customFormat="1" x14ac:dyDescent="0.2">
      <c r="A139" s="117"/>
      <c r="B139" s="117"/>
      <c r="C139" s="117"/>
      <c r="D139" s="117"/>
      <c r="E139" s="148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37"/>
      <c r="R139" s="117"/>
    </row>
    <row r="140" spans="1:18" s="119" customFormat="1" x14ac:dyDescent="0.2">
      <c r="A140" s="117"/>
      <c r="B140" s="117"/>
      <c r="C140" s="117"/>
      <c r="D140" s="117"/>
      <c r="E140" s="148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37"/>
      <c r="R140" s="117"/>
    </row>
    <row r="141" spans="1:18" s="119" customFormat="1" x14ac:dyDescent="0.2">
      <c r="A141" s="117"/>
      <c r="B141" s="117"/>
      <c r="C141" s="117"/>
      <c r="D141" s="117"/>
      <c r="E141" s="148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37"/>
      <c r="R141" s="117"/>
    </row>
    <row r="142" spans="1:18" s="119" customFormat="1" x14ac:dyDescent="0.2">
      <c r="A142" s="117"/>
      <c r="B142" s="117"/>
      <c r="C142" s="117"/>
      <c r="D142" s="117"/>
      <c r="E142" s="148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37"/>
      <c r="R142" s="117"/>
    </row>
    <row r="143" spans="1:18" s="119" customFormat="1" x14ac:dyDescent="0.2">
      <c r="A143" s="117"/>
      <c r="B143" s="117"/>
      <c r="C143" s="117"/>
      <c r="D143" s="117"/>
      <c r="E143" s="148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37"/>
      <c r="R143" s="117"/>
    </row>
    <row r="144" spans="1:18" s="119" customFormat="1" x14ac:dyDescent="0.2">
      <c r="A144" s="117"/>
      <c r="B144" s="117"/>
      <c r="C144" s="117"/>
      <c r="D144" s="117"/>
      <c r="E144" s="148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37"/>
      <c r="R144" s="117"/>
    </row>
    <row r="145" spans="1:18" s="119" customFormat="1" x14ac:dyDescent="0.2">
      <c r="A145" s="117"/>
      <c r="B145" s="117"/>
      <c r="C145" s="117"/>
      <c r="D145" s="117"/>
      <c r="E145" s="148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37"/>
      <c r="R145" s="117"/>
    </row>
    <row r="146" spans="1:18" s="119" customFormat="1" x14ac:dyDescent="0.2">
      <c r="A146" s="117"/>
      <c r="B146" s="117"/>
      <c r="C146" s="117"/>
      <c r="D146" s="117"/>
      <c r="E146" s="148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37"/>
      <c r="R146" s="117"/>
    </row>
    <row r="147" spans="1:18" s="119" customFormat="1" x14ac:dyDescent="0.2">
      <c r="A147" s="117"/>
      <c r="B147" s="117"/>
      <c r="C147" s="117"/>
      <c r="D147" s="117"/>
      <c r="E147" s="148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37"/>
      <c r="R147" s="117"/>
    </row>
    <row r="148" spans="1:18" s="119" customFormat="1" x14ac:dyDescent="0.2">
      <c r="A148" s="117"/>
      <c r="B148" s="117"/>
      <c r="C148" s="117"/>
      <c r="D148" s="117"/>
      <c r="E148" s="148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37"/>
      <c r="R148" s="117"/>
    </row>
    <row r="149" spans="1:18" s="119" customFormat="1" x14ac:dyDescent="0.2">
      <c r="A149" s="117"/>
      <c r="B149" s="117"/>
      <c r="C149" s="117"/>
      <c r="D149" s="117"/>
      <c r="E149" s="148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37"/>
      <c r="R149" s="117"/>
    </row>
    <row r="150" spans="1:18" s="119" customFormat="1" x14ac:dyDescent="0.2">
      <c r="A150" s="117"/>
      <c r="B150" s="117"/>
      <c r="C150" s="117"/>
      <c r="D150" s="117"/>
      <c r="E150" s="148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37"/>
      <c r="R150" s="117"/>
    </row>
    <row r="151" spans="1:18" s="119" customFormat="1" x14ac:dyDescent="0.2">
      <c r="A151" s="117"/>
      <c r="B151" s="117"/>
      <c r="C151" s="117"/>
      <c r="D151" s="117"/>
      <c r="E151" s="148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37"/>
      <c r="R151" s="117"/>
    </row>
    <row r="152" spans="1:18" s="119" customFormat="1" x14ac:dyDescent="0.2">
      <c r="A152" s="117"/>
      <c r="B152" s="117"/>
      <c r="C152" s="117"/>
      <c r="D152" s="117"/>
      <c r="E152" s="148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37"/>
      <c r="R152" s="117"/>
    </row>
    <row r="153" spans="1:18" s="119" customFormat="1" x14ac:dyDescent="0.2">
      <c r="A153" s="117"/>
      <c r="B153" s="117"/>
      <c r="C153" s="117"/>
      <c r="D153" s="117"/>
      <c r="E153" s="148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37"/>
      <c r="R153" s="117"/>
    </row>
    <row r="154" spans="1:18" s="119" customFormat="1" x14ac:dyDescent="0.2">
      <c r="A154" s="117"/>
      <c r="B154" s="117"/>
      <c r="C154" s="117"/>
      <c r="D154" s="117"/>
      <c r="E154" s="148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37"/>
      <c r="R154" s="117"/>
    </row>
    <row r="155" spans="1:18" s="119" customFormat="1" x14ac:dyDescent="0.2">
      <c r="A155" s="117"/>
      <c r="B155" s="117"/>
      <c r="C155" s="117"/>
      <c r="D155" s="117"/>
      <c r="E155" s="148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37"/>
      <c r="R155" s="117"/>
    </row>
    <row r="156" spans="1:18" s="119" customFormat="1" x14ac:dyDescent="0.2">
      <c r="A156" s="117"/>
      <c r="B156" s="117"/>
      <c r="C156" s="117"/>
      <c r="D156" s="117"/>
      <c r="E156" s="148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37"/>
      <c r="R156" s="117"/>
    </row>
    <row r="157" spans="1:18" s="119" customFormat="1" x14ac:dyDescent="0.2">
      <c r="A157" s="117"/>
      <c r="B157" s="117"/>
      <c r="C157" s="117"/>
      <c r="D157" s="117"/>
      <c r="E157" s="148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37"/>
      <c r="R157" s="117"/>
    </row>
    <row r="158" spans="1:18" s="119" customFormat="1" x14ac:dyDescent="0.2">
      <c r="A158" s="117"/>
      <c r="B158" s="117"/>
      <c r="C158" s="117"/>
      <c r="D158" s="117"/>
      <c r="E158" s="148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37"/>
      <c r="R158" s="117"/>
    </row>
    <row r="159" spans="1:18" s="119" customFormat="1" x14ac:dyDescent="0.2">
      <c r="A159" s="117"/>
      <c r="B159" s="117"/>
      <c r="C159" s="117"/>
      <c r="D159" s="117"/>
      <c r="E159" s="148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37"/>
      <c r="R159" s="117"/>
    </row>
    <row r="160" spans="1:18" s="119" customFormat="1" x14ac:dyDescent="0.2">
      <c r="A160" s="117"/>
      <c r="B160" s="117"/>
      <c r="C160" s="117"/>
      <c r="D160" s="117"/>
      <c r="E160" s="148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37"/>
      <c r="R160" s="117"/>
    </row>
    <row r="161" spans="1:18" s="119" customFormat="1" x14ac:dyDescent="0.2">
      <c r="A161" s="117"/>
      <c r="B161" s="117"/>
      <c r="C161" s="117"/>
      <c r="D161" s="117"/>
      <c r="E161" s="148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37"/>
      <c r="R161" s="117"/>
    </row>
    <row r="162" spans="1:18" s="119" customFormat="1" x14ac:dyDescent="0.2">
      <c r="A162" s="117"/>
      <c r="B162" s="117"/>
      <c r="C162" s="117"/>
      <c r="D162" s="117"/>
      <c r="E162" s="148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37"/>
      <c r="R162" s="117"/>
    </row>
    <row r="163" spans="1:18" s="119" customFormat="1" x14ac:dyDescent="0.2">
      <c r="A163" s="117"/>
      <c r="B163" s="117"/>
      <c r="C163" s="117"/>
      <c r="D163" s="117"/>
      <c r="E163" s="148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37"/>
      <c r="R163" s="117"/>
    </row>
    <row r="164" spans="1:18" s="119" customFormat="1" x14ac:dyDescent="0.2">
      <c r="A164" s="117"/>
      <c r="B164" s="117"/>
      <c r="C164" s="117"/>
      <c r="D164" s="117"/>
      <c r="E164" s="148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37"/>
      <c r="R164" s="117"/>
    </row>
    <row r="165" spans="1:18" s="119" customFormat="1" x14ac:dyDescent="0.2">
      <c r="A165" s="117"/>
      <c r="B165" s="117"/>
      <c r="C165" s="117"/>
      <c r="D165" s="117"/>
      <c r="E165" s="148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37"/>
      <c r="R165" s="117"/>
    </row>
    <row r="166" spans="1:18" s="119" customFormat="1" x14ac:dyDescent="0.2">
      <c r="A166" s="117"/>
      <c r="B166" s="117"/>
      <c r="C166" s="117"/>
      <c r="D166" s="117"/>
      <c r="E166" s="148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37"/>
      <c r="R166" s="117"/>
    </row>
    <row r="167" spans="1:18" s="119" customFormat="1" x14ac:dyDescent="0.2">
      <c r="A167" s="117"/>
      <c r="B167" s="117"/>
      <c r="C167" s="117"/>
      <c r="D167" s="117"/>
      <c r="E167" s="148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37"/>
      <c r="R167" s="117"/>
    </row>
    <row r="168" spans="1:18" s="119" customFormat="1" x14ac:dyDescent="0.2">
      <c r="A168" s="117"/>
      <c r="B168" s="117"/>
      <c r="C168" s="117"/>
      <c r="D168" s="117"/>
      <c r="E168" s="148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37"/>
      <c r="R168" s="117"/>
    </row>
    <row r="169" spans="1:18" s="119" customFormat="1" x14ac:dyDescent="0.2">
      <c r="A169" s="117"/>
      <c r="B169" s="117"/>
      <c r="C169" s="117"/>
      <c r="D169" s="117"/>
      <c r="E169" s="148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37"/>
      <c r="R169" s="117"/>
    </row>
    <row r="170" spans="1:18" s="119" customFormat="1" x14ac:dyDescent="0.2">
      <c r="A170" s="117"/>
      <c r="B170" s="117"/>
      <c r="C170" s="117"/>
      <c r="D170" s="117"/>
      <c r="E170" s="148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37"/>
      <c r="R170" s="117"/>
    </row>
    <row r="171" spans="1:18" s="119" customFormat="1" x14ac:dyDescent="0.2">
      <c r="A171" s="117"/>
      <c r="B171" s="117"/>
      <c r="C171" s="117"/>
      <c r="D171" s="117"/>
      <c r="E171" s="148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37"/>
      <c r="R171" s="117"/>
    </row>
    <row r="172" spans="1:18" s="119" customFormat="1" x14ac:dyDescent="0.2">
      <c r="A172" s="117"/>
      <c r="B172" s="117"/>
      <c r="C172" s="117"/>
      <c r="D172" s="117"/>
      <c r="E172" s="148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37"/>
      <c r="R172" s="117"/>
    </row>
    <row r="173" spans="1:18" s="119" customFormat="1" x14ac:dyDescent="0.2">
      <c r="A173" s="117"/>
      <c r="B173" s="117"/>
      <c r="C173" s="117"/>
      <c r="D173" s="117"/>
      <c r="E173" s="148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37"/>
      <c r="R173" s="117"/>
    </row>
    <row r="174" spans="1:18" s="119" customFormat="1" x14ac:dyDescent="0.2">
      <c r="A174" s="117"/>
      <c r="B174" s="117"/>
      <c r="C174" s="117"/>
      <c r="D174" s="117"/>
      <c r="E174" s="148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37"/>
      <c r="R174" s="117"/>
    </row>
    <row r="175" spans="1:18" s="119" customFormat="1" x14ac:dyDescent="0.2">
      <c r="A175" s="117"/>
      <c r="B175" s="117"/>
      <c r="C175" s="117"/>
      <c r="D175" s="117"/>
      <c r="E175" s="148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37"/>
      <c r="R175" s="117"/>
    </row>
    <row r="176" spans="1:18" s="119" customFormat="1" x14ac:dyDescent="0.2">
      <c r="A176" s="117"/>
      <c r="B176" s="117"/>
      <c r="C176" s="117"/>
      <c r="D176" s="117"/>
      <c r="E176" s="148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37"/>
      <c r="R176" s="117"/>
    </row>
    <row r="177" spans="1:18" s="119" customFormat="1" x14ac:dyDescent="0.2">
      <c r="A177" s="117"/>
      <c r="B177" s="117"/>
      <c r="C177" s="117"/>
      <c r="D177" s="117"/>
      <c r="E177" s="148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37"/>
      <c r="R177" s="117"/>
    </row>
    <row r="178" spans="1:18" s="119" customFormat="1" x14ac:dyDescent="0.2">
      <c r="A178" s="117"/>
      <c r="B178" s="117"/>
      <c r="C178" s="117"/>
      <c r="D178" s="117"/>
      <c r="E178" s="148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37"/>
      <c r="R178" s="117"/>
    </row>
    <row r="179" spans="1:18" s="119" customFormat="1" x14ac:dyDescent="0.2">
      <c r="A179" s="117"/>
      <c r="B179" s="117"/>
      <c r="C179" s="117"/>
      <c r="D179" s="117"/>
      <c r="E179" s="148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37"/>
      <c r="R179" s="117"/>
    </row>
    <row r="180" spans="1:18" s="119" customFormat="1" x14ac:dyDescent="0.2">
      <c r="A180" s="117"/>
      <c r="B180" s="117"/>
      <c r="C180" s="117"/>
      <c r="D180" s="117"/>
      <c r="E180" s="148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37"/>
      <c r="R180" s="117"/>
    </row>
    <row r="181" spans="1:18" s="119" customFormat="1" x14ac:dyDescent="0.2">
      <c r="A181" s="117"/>
      <c r="B181" s="117"/>
      <c r="C181" s="117"/>
      <c r="D181" s="117"/>
      <c r="E181" s="148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37"/>
      <c r="R181" s="117"/>
    </row>
    <row r="182" spans="1:18" s="119" customFormat="1" x14ac:dyDescent="0.2">
      <c r="A182" s="117"/>
      <c r="B182" s="117"/>
      <c r="C182" s="117"/>
      <c r="D182" s="117"/>
      <c r="E182" s="148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37"/>
      <c r="R182" s="117"/>
    </row>
    <row r="183" spans="1:18" s="119" customFormat="1" x14ac:dyDescent="0.2">
      <c r="A183" s="117"/>
      <c r="B183" s="117"/>
      <c r="C183" s="117"/>
      <c r="D183" s="117"/>
      <c r="E183" s="148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37"/>
      <c r="R183" s="117"/>
    </row>
    <row r="184" spans="1:18" s="119" customFormat="1" x14ac:dyDescent="0.2">
      <c r="A184" s="117"/>
      <c r="B184" s="117"/>
      <c r="C184" s="117"/>
      <c r="D184" s="117"/>
      <c r="E184" s="148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37"/>
      <c r="R184" s="117"/>
    </row>
    <row r="185" spans="1:18" s="119" customFormat="1" x14ac:dyDescent="0.2">
      <c r="A185" s="117"/>
      <c r="B185" s="117"/>
      <c r="C185" s="117"/>
      <c r="D185" s="117"/>
      <c r="E185" s="148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37"/>
      <c r="R185" s="117"/>
    </row>
    <row r="186" spans="1:18" s="119" customFormat="1" x14ac:dyDescent="0.2">
      <c r="A186" s="117"/>
      <c r="B186" s="117"/>
      <c r="C186" s="117"/>
      <c r="D186" s="117"/>
      <c r="E186" s="148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37"/>
      <c r="R186" s="117"/>
    </row>
    <row r="187" spans="1:18" s="119" customFormat="1" x14ac:dyDescent="0.2">
      <c r="A187" s="117"/>
      <c r="B187" s="117"/>
      <c r="C187" s="117"/>
      <c r="D187" s="117"/>
      <c r="E187" s="148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37"/>
      <c r="R187" s="117"/>
    </row>
    <row r="188" spans="1:18" s="119" customFormat="1" x14ac:dyDescent="0.2">
      <c r="A188" s="117"/>
      <c r="B188" s="117"/>
      <c r="C188" s="117"/>
      <c r="D188" s="117"/>
      <c r="E188" s="148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37"/>
      <c r="R188" s="117"/>
    </row>
    <row r="189" spans="1:18" s="119" customFormat="1" x14ac:dyDescent="0.2">
      <c r="A189" s="117"/>
      <c r="B189" s="117"/>
      <c r="C189" s="117"/>
      <c r="D189" s="117"/>
      <c r="E189" s="148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37"/>
      <c r="R189" s="117"/>
    </row>
    <row r="190" spans="1:18" s="119" customFormat="1" x14ac:dyDescent="0.2">
      <c r="A190" s="117"/>
      <c r="B190" s="117"/>
      <c r="C190" s="117"/>
      <c r="D190" s="117"/>
      <c r="E190" s="148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37"/>
      <c r="R190" s="117"/>
    </row>
    <row r="191" spans="1:18" s="119" customFormat="1" x14ac:dyDescent="0.2">
      <c r="A191" s="117"/>
      <c r="B191" s="117"/>
      <c r="C191" s="117"/>
      <c r="D191" s="117"/>
      <c r="E191" s="148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37"/>
      <c r="R191" s="117"/>
    </row>
    <row r="192" spans="1:18" s="119" customFormat="1" x14ac:dyDescent="0.2">
      <c r="A192" s="117"/>
      <c r="B192" s="117"/>
      <c r="C192" s="117"/>
      <c r="D192" s="117"/>
      <c r="E192" s="148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37"/>
      <c r="R192" s="117"/>
    </row>
    <row r="193" spans="1:18" s="119" customFormat="1" x14ac:dyDescent="0.2">
      <c r="A193" s="117"/>
      <c r="B193" s="117"/>
      <c r="C193" s="117"/>
      <c r="D193" s="117"/>
      <c r="E193" s="148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37"/>
      <c r="R193" s="117"/>
    </row>
    <row r="194" spans="1:18" s="119" customFormat="1" x14ac:dyDescent="0.2">
      <c r="A194" s="117"/>
      <c r="B194" s="117"/>
      <c r="C194" s="117"/>
      <c r="D194" s="117"/>
      <c r="E194" s="148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37"/>
      <c r="R194" s="117"/>
    </row>
    <row r="195" spans="1:18" s="119" customFormat="1" x14ac:dyDescent="0.2">
      <c r="A195" s="117"/>
      <c r="B195" s="117"/>
      <c r="C195" s="117"/>
      <c r="D195" s="117"/>
      <c r="E195" s="148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37"/>
      <c r="R195" s="117"/>
    </row>
    <row r="196" spans="1:18" s="119" customFormat="1" x14ac:dyDescent="0.2">
      <c r="A196" s="117"/>
      <c r="B196" s="117"/>
      <c r="C196" s="117"/>
      <c r="D196" s="117"/>
      <c r="E196" s="148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37"/>
      <c r="R196" s="117"/>
    </row>
    <row r="197" spans="1:18" s="119" customFormat="1" x14ac:dyDescent="0.2">
      <c r="A197" s="117"/>
      <c r="B197" s="117"/>
      <c r="C197" s="117"/>
      <c r="D197" s="117"/>
      <c r="E197" s="148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37"/>
      <c r="R197" s="117"/>
    </row>
    <row r="198" spans="1:18" s="119" customFormat="1" x14ac:dyDescent="0.2">
      <c r="A198" s="117"/>
      <c r="B198" s="117"/>
      <c r="C198" s="117"/>
      <c r="D198" s="117"/>
      <c r="E198" s="148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37"/>
      <c r="R198" s="117"/>
    </row>
    <row r="199" spans="1:18" s="119" customFormat="1" x14ac:dyDescent="0.2">
      <c r="A199" s="117"/>
      <c r="B199" s="117"/>
      <c r="C199" s="117"/>
      <c r="D199" s="117"/>
      <c r="E199" s="148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37"/>
      <c r="R199" s="117"/>
    </row>
    <row r="200" spans="1:18" s="119" customFormat="1" x14ac:dyDescent="0.2">
      <c r="A200" s="117"/>
      <c r="B200" s="117"/>
      <c r="C200" s="117"/>
      <c r="D200" s="117"/>
      <c r="E200" s="148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37"/>
      <c r="R200" s="117"/>
    </row>
    <row r="201" spans="1:18" s="119" customFormat="1" x14ac:dyDescent="0.2">
      <c r="A201" s="117"/>
      <c r="B201" s="117"/>
      <c r="C201" s="117"/>
      <c r="D201" s="117"/>
      <c r="E201" s="148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37"/>
      <c r="R201" s="117"/>
    </row>
    <row r="202" spans="1:18" s="119" customFormat="1" x14ac:dyDescent="0.2">
      <c r="A202" s="117"/>
      <c r="B202" s="117"/>
      <c r="C202" s="117"/>
      <c r="D202" s="117"/>
      <c r="E202" s="148"/>
      <c r="F202" s="117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37"/>
      <c r="R202" s="117"/>
    </row>
    <row r="203" spans="1:18" s="119" customFormat="1" x14ac:dyDescent="0.2">
      <c r="A203" s="117"/>
      <c r="B203" s="117"/>
      <c r="C203" s="117"/>
      <c r="D203" s="117"/>
      <c r="E203" s="148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37"/>
      <c r="R203" s="117"/>
    </row>
    <row r="204" spans="1:18" s="119" customFormat="1" x14ac:dyDescent="0.2">
      <c r="A204" s="117"/>
      <c r="B204" s="117"/>
      <c r="C204" s="117"/>
      <c r="D204" s="117"/>
      <c r="E204" s="148"/>
      <c r="F204" s="117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37"/>
      <c r="R204" s="117"/>
    </row>
    <row r="205" spans="1:18" s="119" customFormat="1" x14ac:dyDescent="0.2">
      <c r="A205" s="117"/>
      <c r="B205" s="117"/>
      <c r="C205" s="117"/>
      <c r="D205" s="117"/>
      <c r="E205" s="148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37"/>
      <c r="R205" s="117"/>
    </row>
    <row r="206" spans="1:18" s="119" customFormat="1" x14ac:dyDescent="0.2">
      <c r="A206" s="117"/>
      <c r="B206" s="117"/>
      <c r="C206" s="117"/>
      <c r="D206" s="117"/>
      <c r="E206" s="148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37"/>
      <c r="R206" s="117"/>
    </row>
    <row r="207" spans="1:18" s="119" customFormat="1" x14ac:dyDescent="0.2">
      <c r="A207" s="117"/>
      <c r="B207" s="117"/>
      <c r="C207" s="117"/>
      <c r="D207" s="117"/>
      <c r="E207" s="148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37"/>
      <c r="R207" s="117"/>
    </row>
    <row r="208" spans="1:18" s="119" customFormat="1" x14ac:dyDescent="0.2">
      <c r="A208" s="117"/>
      <c r="B208" s="117"/>
      <c r="C208" s="117"/>
      <c r="D208" s="117"/>
      <c r="E208" s="148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37"/>
      <c r="R208" s="117"/>
    </row>
    <row r="209" spans="1:2334" s="119" customFormat="1" x14ac:dyDescent="0.2">
      <c r="A209" s="117"/>
      <c r="B209" s="117"/>
      <c r="C209" s="117"/>
      <c r="D209" s="117"/>
      <c r="E209" s="148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37"/>
      <c r="R209" s="117"/>
    </row>
    <row r="210" spans="1:2334" s="119" customFormat="1" x14ac:dyDescent="0.2">
      <c r="A210" s="117"/>
      <c r="B210" s="117"/>
      <c r="C210" s="117"/>
      <c r="D210" s="117"/>
      <c r="E210" s="148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37"/>
      <c r="R210" s="117"/>
    </row>
    <row r="211" spans="1:2334" s="119" customFormat="1" x14ac:dyDescent="0.2">
      <c r="A211" s="117"/>
      <c r="B211" s="117"/>
      <c r="C211" s="117"/>
      <c r="D211" s="117"/>
      <c r="E211" s="148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37"/>
      <c r="R211" s="117"/>
    </row>
    <row r="212" spans="1:2334" s="119" customFormat="1" x14ac:dyDescent="0.2">
      <c r="A212" s="117"/>
      <c r="B212" s="117"/>
      <c r="C212" s="117"/>
      <c r="D212" s="117"/>
      <c r="E212" s="148"/>
      <c r="F212" s="117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37"/>
      <c r="R212" s="117"/>
    </row>
    <row r="213" spans="1:2334" s="119" customFormat="1" x14ac:dyDescent="0.2">
      <c r="A213" s="117"/>
      <c r="B213" s="117"/>
      <c r="C213" s="117"/>
      <c r="D213" s="117"/>
      <c r="E213" s="148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37"/>
      <c r="R213" s="117"/>
    </row>
    <row r="214" spans="1:2334" s="119" customFormat="1" x14ac:dyDescent="0.2">
      <c r="A214" s="117"/>
      <c r="B214" s="117"/>
      <c r="C214" s="117"/>
      <c r="D214" s="117"/>
      <c r="E214" s="148"/>
      <c r="F214" s="117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37"/>
      <c r="R214" s="117"/>
    </row>
    <row r="215" spans="1:2334" s="119" customFormat="1" x14ac:dyDescent="0.2">
      <c r="A215" s="117"/>
      <c r="B215" s="117"/>
      <c r="C215" s="117"/>
      <c r="D215" s="117"/>
      <c r="E215" s="148"/>
      <c r="F215" s="117"/>
      <c r="G215" s="117"/>
      <c r="H215" s="117"/>
      <c r="I215" s="117"/>
      <c r="J215" s="117"/>
      <c r="K215" s="117"/>
      <c r="L215" s="117"/>
      <c r="M215" s="117"/>
      <c r="N215" s="117"/>
      <c r="O215" s="117"/>
      <c r="P215" s="117"/>
      <c r="Q215" s="137"/>
      <c r="R215" s="117"/>
    </row>
    <row r="216" spans="1:2334" s="119" customFormat="1" x14ac:dyDescent="0.2">
      <c r="A216" s="117"/>
      <c r="B216" s="117"/>
      <c r="C216" s="117"/>
      <c r="D216" s="117"/>
      <c r="E216" s="148"/>
      <c r="F216" s="117"/>
      <c r="G216" s="117"/>
      <c r="H216" s="117"/>
      <c r="I216" s="117"/>
      <c r="J216" s="117"/>
      <c r="K216" s="117"/>
      <c r="L216" s="117"/>
      <c r="M216" s="117"/>
      <c r="N216" s="117"/>
      <c r="O216" s="117"/>
      <c r="P216" s="117"/>
      <c r="Q216" s="137"/>
      <c r="R216" s="117"/>
    </row>
    <row r="217" spans="1:2334" s="119" customFormat="1" ht="36" customHeight="1" x14ac:dyDescent="0.2">
      <c r="A217" s="117"/>
      <c r="B217" s="117"/>
      <c r="C217" s="117"/>
      <c r="D217" s="117"/>
      <c r="E217" s="148"/>
      <c r="F217" s="117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37"/>
      <c r="R217" s="117"/>
    </row>
    <row r="218" spans="1:2334" s="119" customFormat="1" x14ac:dyDescent="0.2">
      <c r="A218" s="117"/>
      <c r="B218" s="117"/>
      <c r="C218" s="117"/>
      <c r="D218" s="117"/>
      <c r="E218" s="148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17"/>
      <c r="Q218" s="137"/>
      <c r="R218" s="117"/>
    </row>
    <row r="219" spans="1:2334" s="139" customFormat="1" ht="39.75" customHeight="1" x14ac:dyDescent="0.2">
      <c r="A219" s="117"/>
      <c r="B219" s="117"/>
      <c r="C219" s="117"/>
      <c r="D219" s="117"/>
      <c r="E219" s="148"/>
      <c r="F219" s="117"/>
      <c r="G219" s="117"/>
      <c r="H219" s="117"/>
      <c r="I219" s="117"/>
      <c r="J219" s="117"/>
      <c r="K219" s="117"/>
      <c r="L219" s="117"/>
      <c r="M219" s="117"/>
      <c r="N219" s="117"/>
      <c r="O219" s="117"/>
      <c r="P219" s="117"/>
      <c r="Q219" s="137"/>
      <c r="R219" s="117"/>
      <c r="S219" s="138"/>
      <c r="T219" s="138"/>
      <c r="U219" s="138"/>
      <c r="V219" s="138"/>
      <c r="W219" s="138"/>
      <c r="X219" s="138"/>
      <c r="Y219" s="138"/>
      <c r="Z219" s="138"/>
      <c r="AA219" s="138"/>
      <c r="AB219" s="138"/>
      <c r="AC219" s="138"/>
      <c r="AD219" s="138"/>
      <c r="AE219" s="138"/>
      <c r="AF219" s="138"/>
      <c r="AG219" s="138"/>
      <c r="AH219" s="138"/>
      <c r="AI219" s="138"/>
      <c r="AJ219" s="138"/>
      <c r="AK219" s="138"/>
      <c r="AL219" s="138"/>
      <c r="AM219" s="138"/>
      <c r="AN219" s="138"/>
      <c r="AO219" s="138"/>
      <c r="AP219" s="138"/>
      <c r="AQ219" s="138"/>
      <c r="AR219" s="138"/>
      <c r="AS219" s="138"/>
      <c r="AT219" s="138"/>
      <c r="AU219" s="138"/>
      <c r="AV219" s="138"/>
      <c r="AW219" s="138"/>
      <c r="AX219" s="138"/>
      <c r="AY219" s="138"/>
      <c r="AZ219" s="138"/>
      <c r="BA219" s="138"/>
      <c r="BB219" s="138"/>
      <c r="BC219" s="138"/>
      <c r="BD219" s="138"/>
      <c r="BE219" s="138"/>
      <c r="BF219" s="138"/>
      <c r="BG219" s="138"/>
      <c r="BH219" s="138"/>
      <c r="BI219" s="138"/>
      <c r="BJ219" s="138"/>
      <c r="BK219" s="138"/>
      <c r="BL219" s="138"/>
      <c r="BM219" s="138"/>
      <c r="BN219" s="138"/>
      <c r="BO219" s="138"/>
      <c r="BP219" s="138"/>
      <c r="BQ219" s="138"/>
      <c r="BR219" s="138"/>
      <c r="BS219" s="138"/>
      <c r="BT219" s="138"/>
      <c r="BU219" s="138"/>
      <c r="BV219" s="138"/>
      <c r="BW219" s="138"/>
      <c r="BX219" s="138"/>
      <c r="BY219" s="138"/>
      <c r="BZ219" s="138"/>
      <c r="CA219" s="138"/>
      <c r="CB219" s="138"/>
      <c r="CC219" s="138"/>
      <c r="CD219" s="138"/>
      <c r="CE219" s="138"/>
      <c r="CF219" s="138"/>
      <c r="CG219" s="138"/>
      <c r="CH219" s="138"/>
      <c r="CI219" s="138"/>
      <c r="CJ219" s="138"/>
      <c r="CK219" s="138"/>
      <c r="CL219" s="138"/>
      <c r="CM219" s="138"/>
      <c r="CN219" s="138"/>
      <c r="CO219" s="138"/>
      <c r="CP219" s="138"/>
      <c r="CQ219" s="138"/>
      <c r="CR219" s="138"/>
      <c r="CS219" s="138"/>
      <c r="CT219" s="138"/>
      <c r="CU219" s="138"/>
      <c r="CV219" s="138"/>
      <c r="CW219" s="138"/>
      <c r="CX219" s="138"/>
      <c r="CY219" s="138"/>
      <c r="CZ219" s="138"/>
      <c r="DA219" s="138"/>
      <c r="DB219" s="138"/>
      <c r="DC219" s="138"/>
      <c r="DD219" s="138"/>
      <c r="DE219" s="138"/>
      <c r="DF219" s="138"/>
      <c r="DG219" s="138"/>
      <c r="DH219" s="138"/>
      <c r="DI219" s="138"/>
      <c r="DJ219" s="138"/>
      <c r="DK219" s="138"/>
      <c r="DL219" s="138"/>
      <c r="DM219" s="138"/>
      <c r="DN219" s="138"/>
      <c r="DO219" s="138"/>
      <c r="DP219" s="138"/>
      <c r="DQ219" s="138"/>
      <c r="DR219" s="138"/>
      <c r="DS219" s="138"/>
      <c r="DT219" s="138"/>
      <c r="DU219" s="138"/>
      <c r="DV219" s="138"/>
      <c r="DW219" s="138"/>
      <c r="DX219" s="138"/>
      <c r="DY219" s="138"/>
      <c r="DZ219" s="138"/>
      <c r="EA219" s="138"/>
      <c r="EB219" s="138"/>
      <c r="EC219" s="138"/>
      <c r="ED219" s="138"/>
      <c r="EE219" s="138"/>
      <c r="EF219" s="138"/>
      <c r="EG219" s="138"/>
      <c r="EH219" s="138"/>
      <c r="EI219" s="138"/>
      <c r="EJ219" s="138"/>
      <c r="EK219" s="138"/>
      <c r="EL219" s="138"/>
      <c r="EM219" s="138"/>
      <c r="EN219" s="138"/>
      <c r="EO219" s="138"/>
      <c r="EP219" s="138"/>
      <c r="EQ219" s="138"/>
      <c r="ER219" s="138"/>
      <c r="ES219" s="138"/>
      <c r="ET219" s="138"/>
      <c r="EU219" s="138"/>
      <c r="EV219" s="138"/>
      <c r="EW219" s="138"/>
      <c r="EX219" s="138"/>
      <c r="EY219" s="138"/>
      <c r="EZ219" s="138"/>
      <c r="FA219" s="138"/>
      <c r="FB219" s="138"/>
      <c r="FC219" s="138"/>
      <c r="FD219" s="138"/>
      <c r="FE219" s="138"/>
      <c r="FF219" s="138"/>
      <c r="FG219" s="138"/>
      <c r="FH219" s="138"/>
      <c r="FI219" s="138"/>
      <c r="FJ219" s="138"/>
      <c r="FK219" s="138"/>
      <c r="FL219" s="138"/>
      <c r="FM219" s="138"/>
      <c r="FN219" s="138"/>
      <c r="FO219" s="138"/>
      <c r="FP219" s="138"/>
      <c r="FQ219" s="138"/>
      <c r="FR219" s="138"/>
      <c r="FS219" s="138"/>
      <c r="FT219" s="138"/>
      <c r="FU219" s="138"/>
      <c r="FV219" s="138"/>
      <c r="FW219" s="138"/>
      <c r="FX219" s="138"/>
      <c r="FY219" s="138"/>
      <c r="FZ219" s="138"/>
      <c r="GA219" s="138"/>
      <c r="GB219" s="138"/>
      <c r="GC219" s="138"/>
      <c r="GD219" s="138"/>
      <c r="GE219" s="138"/>
      <c r="GF219" s="138"/>
      <c r="GG219" s="138"/>
      <c r="GH219" s="138"/>
      <c r="GI219" s="138"/>
      <c r="GJ219" s="138"/>
      <c r="GK219" s="138"/>
      <c r="GL219" s="138"/>
      <c r="GM219" s="138"/>
      <c r="GN219" s="138"/>
      <c r="GO219" s="138"/>
      <c r="GP219" s="138"/>
      <c r="GQ219" s="138"/>
      <c r="GR219" s="138"/>
      <c r="GS219" s="138"/>
      <c r="GT219" s="138"/>
      <c r="GU219" s="138"/>
      <c r="GV219" s="138"/>
      <c r="GW219" s="138"/>
      <c r="GX219" s="138"/>
      <c r="GY219" s="138"/>
      <c r="GZ219" s="138"/>
      <c r="HA219" s="138"/>
      <c r="HB219" s="138"/>
      <c r="HC219" s="138"/>
      <c r="HD219" s="138"/>
      <c r="HE219" s="138"/>
      <c r="HF219" s="138"/>
      <c r="HG219" s="138"/>
      <c r="HH219" s="138"/>
      <c r="HI219" s="138"/>
      <c r="HJ219" s="138"/>
      <c r="HK219" s="138"/>
      <c r="HL219" s="138"/>
      <c r="HM219" s="138"/>
      <c r="HN219" s="138"/>
      <c r="HO219" s="138"/>
      <c r="HP219" s="138"/>
      <c r="HQ219" s="138"/>
      <c r="HR219" s="138"/>
      <c r="HS219" s="138"/>
      <c r="HT219" s="138"/>
      <c r="HU219" s="138"/>
      <c r="HV219" s="138"/>
      <c r="HW219" s="138"/>
      <c r="HX219" s="138"/>
      <c r="HY219" s="138"/>
      <c r="HZ219" s="138"/>
      <c r="IA219" s="138"/>
      <c r="IB219" s="138"/>
      <c r="IC219" s="138"/>
      <c r="ID219" s="138"/>
      <c r="IE219" s="138"/>
      <c r="IF219" s="138"/>
      <c r="IG219" s="138"/>
      <c r="IH219" s="138"/>
      <c r="II219" s="138"/>
      <c r="IJ219" s="138"/>
      <c r="IK219" s="138"/>
      <c r="IL219" s="138"/>
      <c r="IM219" s="138"/>
      <c r="IN219" s="138"/>
      <c r="IO219" s="138"/>
      <c r="IP219" s="138"/>
      <c r="IQ219" s="138"/>
      <c r="IR219" s="138"/>
      <c r="IS219" s="138"/>
      <c r="IT219" s="138"/>
      <c r="IU219" s="138"/>
      <c r="IV219" s="138"/>
      <c r="IW219" s="138"/>
      <c r="IX219" s="138"/>
      <c r="IY219" s="138"/>
      <c r="IZ219" s="138"/>
      <c r="JA219" s="138"/>
      <c r="JB219" s="138"/>
      <c r="JC219" s="138"/>
      <c r="JD219" s="138"/>
      <c r="JE219" s="138"/>
      <c r="JF219" s="138"/>
      <c r="JG219" s="138"/>
      <c r="JH219" s="138"/>
      <c r="JI219" s="138"/>
      <c r="JJ219" s="138"/>
      <c r="JK219" s="138"/>
      <c r="JL219" s="138"/>
      <c r="JM219" s="138"/>
      <c r="JN219" s="138"/>
      <c r="JO219" s="138"/>
      <c r="JP219" s="138"/>
      <c r="JQ219" s="138"/>
      <c r="JR219" s="138"/>
      <c r="JS219" s="138"/>
      <c r="JT219" s="138"/>
      <c r="JU219" s="138"/>
      <c r="JV219" s="138"/>
      <c r="JW219" s="138"/>
      <c r="JX219" s="138"/>
      <c r="JY219" s="138"/>
      <c r="JZ219" s="138"/>
      <c r="KA219" s="138"/>
      <c r="KB219" s="138"/>
      <c r="KC219" s="138"/>
      <c r="KD219" s="138"/>
      <c r="KE219" s="138"/>
      <c r="KF219" s="138"/>
      <c r="KG219" s="138"/>
      <c r="KH219" s="138"/>
      <c r="KI219" s="138"/>
      <c r="KJ219" s="138"/>
      <c r="KK219" s="138"/>
      <c r="KL219" s="138"/>
      <c r="KM219" s="138"/>
      <c r="KN219" s="138"/>
      <c r="KO219" s="138"/>
      <c r="KP219" s="138"/>
      <c r="KQ219" s="138"/>
      <c r="KR219" s="138"/>
      <c r="KS219" s="138"/>
      <c r="KT219" s="138"/>
      <c r="KU219" s="138"/>
      <c r="KV219" s="138"/>
      <c r="KW219" s="138"/>
      <c r="KX219" s="138"/>
      <c r="KY219" s="138"/>
      <c r="KZ219" s="138"/>
      <c r="LA219" s="138"/>
      <c r="LB219" s="138"/>
      <c r="LC219" s="138"/>
      <c r="LD219" s="138"/>
      <c r="LE219" s="138"/>
      <c r="LF219" s="138"/>
      <c r="LG219" s="138"/>
      <c r="LH219" s="138"/>
      <c r="LI219" s="138"/>
      <c r="LJ219" s="138"/>
      <c r="LK219" s="138"/>
      <c r="LL219" s="138"/>
      <c r="LM219" s="138"/>
      <c r="LN219" s="138"/>
      <c r="LO219" s="138"/>
      <c r="LP219" s="138"/>
      <c r="LQ219" s="138"/>
      <c r="LR219" s="138"/>
      <c r="LS219" s="138"/>
      <c r="LT219" s="138"/>
      <c r="LU219" s="138"/>
      <c r="LV219" s="138"/>
      <c r="LW219" s="138"/>
      <c r="LX219" s="138"/>
      <c r="LY219" s="138"/>
      <c r="LZ219" s="138"/>
      <c r="MA219" s="138"/>
      <c r="MB219" s="138"/>
      <c r="MC219" s="138"/>
      <c r="MD219" s="138"/>
      <c r="ME219" s="138"/>
      <c r="MF219" s="138"/>
      <c r="MG219" s="138"/>
      <c r="MH219" s="138"/>
      <c r="MI219" s="138"/>
      <c r="MJ219" s="138"/>
      <c r="MK219" s="138"/>
      <c r="ML219" s="138"/>
      <c r="MM219" s="138"/>
      <c r="MN219" s="138"/>
      <c r="MO219" s="138"/>
      <c r="MP219" s="138"/>
      <c r="MQ219" s="138"/>
      <c r="MR219" s="138"/>
      <c r="MS219" s="138"/>
      <c r="MT219" s="138"/>
      <c r="MU219" s="138"/>
      <c r="MV219" s="138"/>
      <c r="MW219" s="138"/>
      <c r="MX219" s="138"/>
      <c r="MY219" s="138"/>
      <c r="MZ219" s="138"/>
      <c r="NA219" s="138"/>
      <c r="NB219" s="138"/>
      <c r="NC219" s="138"/>
      <c r="ND219" s="138"/>
      <c r="NE219" s="138"/>
      <c r="NF219" s="138"/>
      <c r="NG219" s="138"/>
      <c r="NH219" s="138"/>
      <c r="NI219" s="138"/>
      <c r="NJ219" s="138"/>
      <c r="NK219" s="138"/>
      <c r="NL219" s="138"/>
      <c r="NM219" s="138"/>
      <c r="NN219" s="138"/>
      <c r="NO219" s="138"/>
      <c r="NP219" s="138"/>
      <c r="NQ219" s="138"/>
      <c r="NR219" s="138"/>
      <c r="NS219" s="138"/>
      <c r="NT219" s="138"/>
      <c r="NU219" s="138"/>
      <c r="NV219" s="138"/>
      <c r="NW219" s="138"/>
      <c r="NX219" s="138"/>
      <c r="NY219" s="138"/>
      <c r="NZ219" s="138"/>
      <c r="OA219" s="138"/>
      <c r="OB219" s="138"/>
      <c r="OC219" s="138"/>
      <c r="OD219" s="138"/>
      <c r="OE219" s="138"/>
      <c r="OF219" s="138"/>
      <c r="OG219" s="138"/>
      <c r="OH219" s="138"/>
      <c r="OI219" s="138"/>
      <c r="OJ219" s="138"/>
      <c r="OK219" s="138"/>
      <c r="OL219" s="138"/>
      <c r="OM219" s="138"/>
      <c r="ON219" s="138"/>
      <c r="OO219" s="138"/>
      <c r="OP219" s="138"/>
      <c r="OQ219" s="138"/>
      <c r="OR219" s="138"/>
      <c r="OS219" s="138"/>
      <c r="OT219" s="138"/>
      <c r="OU219" s="138"/>
      <c r="OV219" s="138"/>
      <c r="OW219" s="138"/>
      <c r="OX219" s="138"/>
      <c r="OY219" s="138"/>
      <c r="OZ219" s="138"/>
      <c r="PA219" s="138"/>
      <c r="PB219" s="138"/>
      <c r="PC219" s="138"/>
      <c r="PD219" s="138"/>
      <c r="PE219" s="138"/>
      <c r="PF219" s="138"/>
      <c r="PG219" s="138"/>
      <c r="PH219" s="138"/>
      <c r="PI219" s="138"/>
      <c r="PJ219" s="138"/>
      <c r="PK219" s="138"/>
      <c r="PL219" s="138"/>
      <c r="PM219" s="138"/>
      <c r="PN219" s="138"/>
      <c r="PO219" s="138"/>
      <c r="PP219" s="138"/>
      <c r="PQ219" s="138"/>
      <c r="PR219" s="138"/>
      <c r="PS219" s="138"/>
      <c r="PT219" s="138"/>
      <c r="PU219" s="138"/>
      <c r="PV219" s="138"/>
      <c r="PW219" s="138"/>
      <c r="PX219" s="138"/>
      <c r="PY219" s="138"/>
      <c r="PZ219" s="138"/>
      <c r="QA219" s="138"/>
      <c r="QB219" s="138"/>
      <c r="QC219" s="138"/>
      <c r="QD219" s="138"/>
      <c r="QE219" s="138"/>
      <c r="QF219" s="138"/>
      <c r="QG219" s="138"/>
      <c r="QH219" s="138"/>
      <c r="QI219" s="138"/>
      <c r="QJ219" s="138"/>
      <c r="QK219" s="138"/>
      <c r="QL219" s="138"/>
      <c r="QM219" s="138"/>
      <c r="QN219" s="138"/>
      <c r="QO219" s="138"/>
      <c r="QP219" s="138"/>
      <c r="QQ219" s="138"/>
      <c r="QR219" s="138"/>
      <c r="QS219" s="138"/>
      <c r="QT219" s="138"/>
      <c r="QU219" s="138"/>
      <c r="QV219" s="138"/>
      <c r="QW219" s="138"/>
      <c r="QX219" s="138"/>
      <c r="QY219" s="138"/>
      <c r="QZ219" s="138"/>
      <c r="RA219" s="138"/>
      <c r="RB219" s="138"/>
      <c r="RC219" s="138"/>
      <c r="RD219" s="138"/>
      <c r="RE219" s="138"/>
      <c r="RF219" s="138"/>
      <c r="RG219" s="138"/>
      <c r="RH219" s="138"/>
      <c r="RI219" s="138"/>
      <c r="RJ219" s="138"/>
      <c r="RK219" s="138"/>
      <c r="RL219" s="138"/>
      <c r="RM219" s="138"/>
      <c r="RN219" s="138"/>
      <c r="RO219" s="138"/>
      <c r="RP219" s="138"/>
      <c r="RQ219" s="138"/>
      <c r="RR219" s="138"/>
      <c r="RS219" s="138"/>
      <c r="RT219" s="138"/>
      <c r="RU219" s="138"/>
      <c r="RV219" s="138"/>
      <c r="RW219" s="138"/>
      <c r="RX219" s="138"/>
      <c r="RY219" s="138"/>
      <c r="RZ219" s="138"/>
      <c r="SA219" s="138"/>
      <c r="SB219" s="138"/>
      <c r="SC219" s="138"/>
      <c r="SD219" s="138"/>
      <c r="SE219" s="138"/>
      <c r="SF219" s="138"/>
      <c r="SG219" s="138"/>
      <c r="SH219" s="138"/>
      <c r="SI219" s="138"/>
      <c r="SJ219" s="138"/>
      <c r="SK219" s="138"/>
      <c r="SL219" s="138"/>
      <c r="SM219" s="138"/>
      <c r="SN219" s="138"/>
      <c r="SO219" s="138"/>
      <c r="SP219" s="138"/>
      <c r="SQ219" s="138"/>
      <c r="SR219" s="138"/>
      <c r="SS219" s="138"/>
      <c r="ST219" s="138"/>
      <c r="SU219" s="138"/>
      <c r="SV219" s="138"/>
      <c r="SW219" s="138"/>
      <c r="SX219" s="138"/>
      <c r="SY219" s="138"/>
      <c r="SZ219" s="138"/>
      <c r="TA219" s="138"/>
      <c r="TB219" s="138"/>
      <c r="TC219" s="138"/>
      <c r="TD219" s="138"/>
      <c r="TE219" s="138"/>
      <c r="TF219" s="138"/>
      <c r="TG219" s="138"/>
      <c r="TH219" s="138"/>
      <c r="TI219" s="138"/>
      <c r="TJ219" s="138"/>
      <c r="TK219" s="138"/>
      <c r="TL219" s="138"/>
      <c r="TM219" s="138"/>
      <c r="TN219" s="138"/>
      <c r="TO219" s="138"/>
      <c r="TP219" s="138"/>
      <c r="TQ219" s="138"/>
      <c r="TR219" s="138"/>
      <c r="TS219" s="138"/>
      <c r="TT219" s="138"/>
      <c r="TU219" s="138"/>
      <c r="TV219" s="138"/>
      <c r="TW219" s="138"/>
      <c r="TX219" s="138"/>
      <c r="TY219" s="138"/>
      <c r="TZ219" s="138"/>
      <c r="UA219" s="138"/>
      <c r="UB219" s="138"/>
      <c r="UC219" s="138"/>
      <c r="UD219" s="138"/>
      <c r="UE219" s="138"/>
      <c r="UF219" s="138"/>
      <c r="UG219" s="138"/>
      <c r="UH219" s="138"/>
      <c r="UI219" s="138"/>
      <c r="UJ219" s="138"/>
      <c r="UK219" s="138"/>
      <c r="UL219" s="138"/>
      <c r="UM219" s="138"/>
      <c r="UN219" s="138"/>
      <c r="UO219" s="138"/>
      <c r="UP219" s="138"/>
      <c r="UQ219" s="138"/>
      <c r="UR219" s="138"/>
      <c r="US219" s="138"/>
      <c r="UT219" s="138"/>
      <c r="UU219" s="138"/>
      <c r="UV219" s="138"/>
      <c r="UW219" s="138"/>
      <c r="UX219" s="138"/>
      <c r="UY219" s="138"/>
      <c r="UZ219" s="138"/>
      <c r="VA219" s="138"/>
      <c r="VB219" s="138"/>
      <c r="VC219" s="138"/>
      <c r="VD219" s="138"/>
      <c r="VE219" s="138"/>
      <c r="VF219" s="138"/>
      <c r="VG219" s="138"/>
      <c r="VH219" s="138"/>
      <c r="VI219" s="138"/>
      <c r="VJ219" s="138"/>
      <c r="VK219" s="138"/>
      <c r="VL219" s="138"/>
      <c r="VM219" s="138"/>
      <c r="VN219" s="138"/>
      <c r="VO219" s="138"/>
      <c r="VP219" s="138"/>
      <c r="VQ219" s="138"/>
      <c r="VR219" s="138"/>
      <c r="VS219" s="138"/>
      <c r="VT219" s="138"/>
      <c r="VU219" s="138"/>
      <c r="VV219" s="138"/>
      <c r="VW219" s="138"/>
      <c r="VX219" s="138"/>
      <c r="VY219" s="138"/>
      <c r="VZ219" s="138"/>
      <c r="WA219" s="138"/>
      <c r="WB219" s="138"/>
      <c r="WC219" s="138"/>
      <c r="WD219" s="138"/>
      <c r="WE219" s="138"/>
      <c r="WF219" s="138"/>
      <c r="WG219" s="138"/>
      <c r="WH219" s="138"/>
      <c r="WI219" s="138"/>
      <c r="WJ219" s="138"/>
      <c r="WK219" s="138"/>
      <c r="WL219" s="138"/>
      <c r="WM219" s="138"/>
      <c r="WN219" s="138"/>
      <c r="WO219" s="138"/>
      <c r="WP219" s="138"/>
      <c r="WQ219" s="138"/>
      <c r="WR219" s="138"/>
      <c r="WS219" s="138"/>
      <c r="WT219" s="138"/>
      <c r="WU219" s="138"/>
      <c r="WV219" s="138"/>
      <c r="WW219" s="138"/>
      <c r="WX219" s="138"/>
      <c r="WY219" s="138"/>
      <c r="WZ219" s="138"/>
      <c r="XA219" s="138"/>
      <c r="XB219" s="138"/>
      <c r="XC219" s="138"/>
      <c r="XD219" s="138"/>
      <c r="XE219" s="138"/>
      <c r="XF219" s="138"/>
      <c r="XG219" s="138"/>
      <c r="XH219" s="138"/>
      <c r="XI219" s="138"/>
      <c r="XJ219" s="138"/>
      <c r="XK219" s="138"/>
      <c r="XL219" s="138"/>
      <c r="XM219" s="138"/>
      <c r="XN219" s="138"/>
      <c r="XO219" s="138"/>
      <c r="XP219" s="138"/>
      <c r="XQ219" s="138"/>
      <c r="XR219" s="138"/>
      <c r="XS219" s="138"/>
      <c r="XT219" s="138"/>
      <c r="XU219" s="138"/>
      <c r="XV219" s="138"/>
      <c r="XW219" s="138"/>
      <c r="XX219" s="138"/>
      <c r="XY219" s="138"/>
      <c r="XZ219" s="138"/>
      <c r="YA219" s="138"/>
      <c r="YB219" s="138"/>
      <c r="YC219" s="138"/>
      <c r="YD219" s="138"/>
      <c r="YE219" s="138"/>
      <c r="YF219" s="138"/>
      <c r="YG219" s="138"/>
      <c r="YH219" s="138"/>
      <c r="YI219" s="138"/>
      <c r="YJ219" s="138"/>
      <c r="YK219" s="138"/>
      <c r="YL219" s="138"/>
      <c r="YM219" s="138"/>
      <c r="YN219" s="138"/>
      <c r="YO219" s="138"/>
      <c r="YP219" s="138"/>
      <c r="YQ219" s="138"/>
      <c r="YR219" s="138"/>
      <c r="YS219" s="138"/>
      <c r="YT219" s="138"/>
      <c r="YU219" s="138"/>
      <c r="YV219" s="138"/>
      <c r="YW219" s="138"/>
      <c r="YX219" s="138"/>
      <c r="YY219" s="138"/>
      <c r="YZ219" s="138"/>
      <c r="ZA219" s="138"/>
      <c r="ZB219" s="138"/>
      <c r="ZC219" s="138"/>
      <c r="ZD219" s="138"/>
      <c r="ZE219" s="138"/>
      <c r="ZF219" s="138"/>
      <c r="ZG219" s="138"/>
      <c r="ZH219" s="138"/>
      <c r="ZI219" s="138"/>
      <c r="ZJ219" s="138"/>
      <c r="ZK219" s="138"/>
      <c r="ZL219" s="138"/>
      <c r="ZM219" s="138"/>
      <c r="ZN219" s="138"/>
      <c r="ZO219" s="138"/>
      <c r="ZP219" s="138"/>
      <c r="ZQ219" s="138"/>
      <c r="ZR219" s="138"/>
      <c r="ZS219" s="138"/>
      <c r="ZT219" s="138"/>
      <c r="ZU219" s="138"/>
      <c r="ZV219" s="138"/>
      <c r="ZW219" s="138"/>
      <c r="ZX219" s="138"/>
      <c r="ZY219" s="138"/>
      <c r="ZZ219" s="138"/>
      <c r="AAA219" s="138"/>
      <c r="AAB219" s="138"/>
      <c r="AAC219" s="138"/>
      <c r="AAD219" s="138"/>
      <c r="AAE219" s="138"/>
      <c r="AAF219" s="138"/>
      <c r="AAG219" s="138"/>
      <c r="AAH219" s="138"/>
      <c r="AAI219" s="138"/>
      <c r="AAJ219" s="138"/>
      <c r="AAK219" s="138"/>
      <c r="AAL219" s="138"/>
      <c r="AAM219" s="138"/>
      <c r="AAN219" s="138"/>
      <c r="AAO219" s="138"/>
      <c r="AAP219" s="138"/>
      <c r="AAQ219" s="138"/>
      <c r="AAR219" s="138"/>
      <c r="AAS219" s="138"/>
      <c r="AAT219" s="138"/>
      <c r="AAU219" s="138"/>
      <c r="AAV219" s="138"/>
      <c r="AAW219" s="138"/>
      <c r="AAX219" s="138"/>
      <c r="AAY219" s="138"/>
      <c r="AAZ219" s="138"/>
      <c r="ABA219" s="138"/>
      <c r="ABB219" s="138"/>
      <c r="ABC219" s="138"/>
      <c r="ABD219" s="138"/>
      <c r="ABE219" s="138"/>
      <c r="ABF219" s="138"/>
      <c r="ABG219" s="138"/>
      <c r="ABH219" s="138"/>
      <c r="ABI219" s="138"/>
      <c r="ABJ219" s="138"/>
      <c r="ABK219" s="138"/>
      <c r="ABL219" s="138"/>
      <c r="ABM219" s="138"/>
      <c r="ABN219" s="138"/>
      <c r="ABO219" s="138"/>
      <c r="ABP219" s="138"/>
      <c r="ABQ219" s="138"/>
      <c r="ABR219" s="138"/>
      <c r="ABS219" s="138"/>
      <c r="ABT219" s="138"/>
      <c r="ABU219" s="138"/>
      <c r="ABV219" s="138"/>
      <c r="ABW219" s="138"/>
      <c r="ABX219" s="138"/>
      <c r="ABY219" s="138"/>
      <c r="ABZ219" s="138"/>
      <c r="ACA219" s="138"/>
      <c r="ACB219" s="138"/>
      <c r="ACC219" s="138"/>
      <c r="ACD219" s="138"/>
      <c r="ACE219" s="138"/>
      <c r="ACF219" s="138"/>
      <c r="ACG219" s="138"/>
      <c r="ACH219" s="138"/>
      <c r="ACI219" s="138"/>
      <c r="ACJ219" s="138"/>
      <c r="ACK219" s="138"/>
      <c r="ACL219" s="138"/>
      <c r="ACM219" s="138"/>
      <c r="ACN219" s="138"/>
      <c r="ACO219" s="138"/>
      <c r="ACP219" s="138"/>
      <c r="ACQ219" s="138"/>
      <c r="ACR219" s="138"/>
      <c r="ACS219" s="138"/>
      <c r="ACT219" s="138"/>
      <c r="ACU219" s="138"/>
      <c r="ACV219" s="138"/>
      <c r="ACW219" s="138"/>
      <c r="ACX219" s="138"/>
      <c r="ACY219" s="138"/>
      <c r="ACZ219" s="138"/>
      <c r="ADA219" s="138"/>
      <c r="ADB219" s="138"/>
      <c r="ADC219" s="138"/>
      <c r="ADD219" s="138"/>
      <c r="ADE219" s="138"/>
      <c r="ADF219" s="138"/>
      <c r="ADG219" s="138"/>
      <c r="ADH219" s="138"/>
      <c r="ADI219" s="138"/>
      <c r="ADJ219" s="138"/>
      <c r="ADK219" s="138"/>
      <c r="ADL219" s="138"/>
      <c r="ADM219" s="138"/>
      <c r="ADN219" s="138"/>
      <c r="ADO219" s="138"/>
      <c r="ADP219" s="138"/>
      <c r="ADQ219" s="138"/>
      <c r="ADR219" s="138"/>
      <c r="ADS219" s="138"/>
      <c r="ADT219" s="138"/>
      <c r="ADU219" s="138"/>
      <c r="ADV219" s="138"/>
      <c r="ADW219" s="138"/>
      <c r="ADX219" s="138"/>
      <c r="ADY219" s="138"/>
      <c r="ADZ219" s="138"/>
      <c r="AEA219" s="138"/>
      <c r="AEB219" s="138"/>
      <c r="AEC219" s="138"/>
      <c r="AED219" s="138"/>
      <c r="AEE219" s="138"/>
      <c r="AEF219" s="138"/>
      <c r="AEG219" s="138"/>
      <c r="AEH219" s="138"/>
      <c r="AEI219" s="138"/>
      <c r="AEJ219" s="138"/>
      <c r="AEK219" s="138"/>
      <c r="AEL219" s="138"/>
      <c r="AEM219" s="138"/>
      <c r="AEN219" s="138"/>
      <c r="AEO219" s="138"/>
      <c r="AEP219" s="138"/>
      <c r="AEQ219" s="138"/>
      <c r="AER219" s="138"/>
      <c r="AES219" s="138"/>
      <c r="AET219" s="138"/>
      <c r="AEU219" s="138"/>
      <c r="AEV219" s="138"/>
      <c r="AEW219" s="138"/>
      <c r="AEX219" s="138"/>
      <c r="AEY219" s="138"/>
      <c r="AEZ219" s="138"/>
      <c r="AFA219" s="138"/>
      <c r="AFB219" s="138"/>
      <c r="AFC219" s="138"/>
      <c r="AFD219" s="138"/>
      <c r="AFE219" s="138"/>
      <c r="AFF219" s="138"/>
      <c r="AFG219" s="138"/>
      <c r="AFH219" s="138"/>
      <c r="AFI219" s="138"/>
      <c r="AFJ219" s="138"/>
      <c r="AFK219" s="138"/>
      <c r="AFL219" s="138"/>
      <c r="AFM219" s="138"/>
      <c r="AFN219" s="138"/>
      <c r="AFO219" s="138"/>
      <c r="AFP219" s="138"/>
      <c r="AFQ219" s="138"/>
      <c r="AFR219" s="138"/>
      <c r="AFS219" s="138"/>
      <c r="AFT219" s="138"/>
      <c r="AFU219" s="138"/>
      <c r="AFV219" s="138"/>
      <c r="AFW219" s="138"/>
      <c r="AFX219" s="138"/>
      <c r="AFY219" s="138"/>
      <c r="AFZ219" s="138"/>
      <c r="AGA219" s="138"/>
      <c r="AGB219" s="138"/>
      <c r="AGC219" s="138"/>
      <c r="AGD219" s="138"/>
      <c r="AGE219" s="138"/>
      <c r="AGF219" s="138"/>
      <c r="AGG219" s="138"/>
      <c r="AGH219" s="138"/>
      <c r="AGI219" s="138"/>
      <c r="AGJ219" s="138"/>
      <c r="AGK219" s="138"/>
      <c r="AGL219" s="138"/>
      <c r="AGM219" s="138"/>
      <c r="AGN219" s="138"/>
      <c r="AGO219" s="138"/>
      <c r="AGP219" s="138"/>
      <c r="AGQ219" s="138"/>
      <c r="AGR219" s="138"/>
      <c r="AGS219" s="138"/>
      <c r="AGT219" s="138"/>
      <c r="AGU219" s="138"/>
      <c r="AGV219" s="138"/>
      <c r="AGW219" s="138"/>
      <c r="AGX219" s="138"/>
      <c r="AGY219" s="138"/>
      <c r="AGZ219" s="138"/>
      <c r="AHA219" s="138"/>
      <c r="AHB219" s="138"/>
      <c r="AHC219" s="138"/>
      <c r="AHD219" s="138"/>
      <c r="AHE219" s="138"/>
      <c r="AHF219" s="138"/>
      <c r="AHG219" s="138"/>
      <c r="AHH219" s="138"/>
      <c r="AHI219" s="138"/>
      <c r="AHJ219" s="138"/>
      <c r="AHK219" s="138"/>
      <c r="AHL219" s="138"/>
      <c r="AHM219" s="138"/>
      <c r="AHN219" s="138"/>
      <c r="AHO219" s="138"/>
      <c r="AHP219" s="138"/>
      <c r="AHQ219" s="138"/>
      <c r="AHR219" s="138"/>
      <c r="AHS219" s="138"/>
      <c r="AHT219" s="138"/>
      <c r="AHU219" s="138"/>
      <c r="AHV219" s="138"/>
      <c r="AHW219" s="138"/>
      <c r="AHX219" s="138"/>
      <c r="AHY219" s="138"/>
      <c r="AHZ219" s="138"/>
      <c r="AIA219" s="138"/>
      <c r="AIB219" s="138"/>
      <c r="AIC219" s="138"/>
      <c r="AID219" s="138"/>
      <c r="AIE219" s="138"/>
      <c r="AIF219" s="138"/>
      <c r="AIG219" s="138"/>
      <c r="AIH219" s="138"/>
      <c r="AII219" s="138"/>
      <c r="AIJ219" s="138"/>
      <c r="AIK219" s="138"/>
      <c r="AIL219" s="138"/>
      <c r="AIM219" s="138"/>
      <c r="AIN219" s="138"/>
      <c r="AIO219" s="138"/>
      <c r="AIP219" s="138"/>
      <c r="AIQ219" s="138"/>
      <c r="AIR219" s="138"/>
      <c r="AIS219" s="138"/>
      <c r="AIT219" s="138"/>
      <c r="AIU219" s="138"/>
      <c r="AIV219" s="138"/>
      <c r="AIW219" s="138"/>
      <c r="AIX219" s="138"/>
      <c r="AIY219" s="138"/>
      <c r="AIZ219" s="138"/>
      <c r="AJA219" s="138"/>
      <c r="AJB219" s="138"/>
      <c r="AJC219" s="138"/>
      <c r="AJD219" s="138"/>
      <c r="AJE219" s="138"/>
      <c r="AJF219" s="138"/>
      <c r="AJG219" s="138"/>
      <c r="AJH219" s="138"/>
      <c r="AJI219" s="138"/>
      <c r="AJJ219" s="138"/>
      <c r="AJK219" s="138"/>
      <c r="AJL219" s="138"/>
      <c r="AJM219" s="138"/>
      <c r="AJN219" s="138"/>
      <c r="AJO219" s="138"/>
      <c r="AJP219" s="138"/>
      <c r="AJQ219" s="138"/>
      <c r="AJR219" s="138"/>
      <c r="AJS219" s="138"/>
      <c r="AJT219" s="138"/>
      <c r="AJU219" s="138"/>
      <c r="AJV219" s="138"/>
      <c r="AJW219" s="138"/>
      <c r="AJX219" s="138"/>
      <c r="AJY219" s="138"/>
      <c r="AJZ219" s="138"/>
      <c r="AKA219" s="138"/>
      <c r="AKB219" s="138"/>
      <c r="AKC219" s="138"/>
      <c r="AKD219" s="138"/>
      <c r="AKE219" s="138"/>
      <c r="AKF219" s="138"/>
      <c r="AKG219" s="138"/>
      <c r="AKH219" s="138"/>
      <c r="AKI219" s="138"/>
      <c r="AKJ219" s="138"/>
      <c r="AKK219" s="138"/>
      <c r="AKL219" s="138"/>
      <c r="AKM219" s="138"/>
      <c r="AKN219" s="138"/>
      <c r="AKO219" s="138"/>
      <c r="AKP219" s="138"/>
      <c r="AKQ219" s="138"/>
      <c r="AKR219" s="138"/>
      <c r="AKS219" s="138"/>
      <c r="AKT219" s="138"/>
      <c r="AKU219" s="138"/>
      <c r="AKV219" s="138"/>
      <c r="AKW219" s="138"/>
      <c r="AKX219" s="138"/>
      <c r="AKY219" s="138"/>
      <c r="AKZ219" s="138"/>
      <c r="ALA219" s="138"/>
      <c r="ALB219" s="138"/>
      <c r="ALC219" s="138"/>
      <c r="ALD219" s="138"/>
      <c r="ALE219" s="138"/>
      <c r="ALF219" s="138"/>
      <c r="ALG219" s="138"/>
      <c r="ALH219" s="138"/>
      <c r="ALI219" s="138"/>
      <c r="ALJ219" s="138"/>
      <c r="ALK219" s="138"/>
      <c r="ALL219" s="138"/>
      <c r="ALM219" s="138"/>
      <c r="ALN219" s="138"/>
      <c r="ALO219" s="138"/>
      <c r="ALP219" s="138"/>
      <c r="ALQ219" s="138"/>
      <c r="ALR219" s="138"/>
      <c r="ALS219" s="138"/>
      <c r="ALT219" s="138"/>
      <c r="ALU219" s="138"/>
      <c r="ALV219" s="138"/>
      <c r="ALW219" s="138"/>
      <c r="ALX219" s="138"/>
      <c r="ALY219" s="138"/>
      <c r="ALZ219" s="138"/>
      <c r="AMA219" s="138"/>
      <c r="AMB219" s="138"/>
      <c r="AMC219" s="138"/>
      <c r="AMD219" s="138"/>
      <c r="AME219" s="138"/>
      <c r="AMF219" s="138"/>
      <c r="AMG219" s="138"/>
      <c r="AMH219" s="138"/>
      <c r="AMI219" s="138"/>
      <c r="AMJ219" s="138"/>
      <c r="AMK219" s="138"/>
      <c r="AML219" s="138"/>
      <c r="AMM219" s="138"/>
      <c r="AMN219" s="138"/>
      <c r="AMO219" s="138"/>
      <c r="AMP219" s="138"/>
      <c r="AMQ219" s="138"/>
      <c r="AMR219" s="138"/>
      <c r="AMS219" s="138"/>
      <c r="AMT219" s="138"/>
      <c r="AMU219" s="138"/>
      <c r="AMV219" s="138"/>
      <c r="AMW219" s="138"/>
      <c r="AMX219" s="138"/>
      <c r="AMY219" s="138"/>
      <c r="AMZ219" s="138"/>
      <c r="ANA219" s="138"/>
      <c r="ANB219" s="138"/>
      <c r="ANC219" s="138"/>
      <c r="AND219" s="138"/>
      <c r="ANE219" s="138"/>
      <c r="ANF219" s="138"/>
      <c r="ANG219" s="138"/>
      <c r="ANH219" s="138"/>
      <c r="ANI219" s="138"/>
      <c r="ANJ219" s="138"/>
      <c r="ANK219" s="138"/>
      <c r="ANL219" s="138"/>
      <c r="ANM219" s="138"/>
      <c r="ANN219" s="138"/>
      <c r="ANO219" s="138"/>
      <c r="ANP219" s="138"/>
      <c r="ANQ219" s="138"/>
      <c r="ANR219" s="138"/>
      <c r="ANS219" s="138"/>
      <c r="ANT219" s="138"/>
      <c r="ANU219" s="138"/>
      <c r="ANV219" s="138"/>
      <c r="ANW219" s="138"/>
      <c r="ANX219" s="138"/>
      <c r="ANY219" s="138"/>
      <c r="ANZ219" s="138"/>
      <c r="AOA219" s="138"/>
      <c r="AOB219" s="138"/>
      <c r="AOC219" s="138"/>
      <c r="AOD219" s="138"/>
      <c r="AOE219" s="138"/>
      <c r="AOF219" s="138"/>
      <c r="AOG219" s="138"/>
      <c r="AOH219" s="138"/>
      <c r="AOI219" s="138"/>
      <c r="AOJ219" s="138"/>
      <c r="AOK219" s="138"/>
      <c r="AOL219" s="138"/>
      <c r="AOM219" s="138"/>
      <c r="AON219" s="138"/>
      <c r="AOO219" s="138"/>
      <c r="AOP219" s="138"/>
      <c r="AOQ219" s="138"/>
      <c r="AOR219" s="138"/>
      <c r="AOS219" s="138"/>
      <c r="AOT219" s="138"/>
      <c r="AOU219" s="138"/>
      <c r="AOV219" s="138"/>
      <c r="AOW219" s="138"/>
      <c r="AOX219" s="138"/>
      <c r="AOY219" s="138"/>
      <c r="AOZ219" s="138"/>
      <c r="APA219" s="138"/>
      <c r="APB219" s="138"/>
      <c r="APC219" s="138"/>
      <c r="APD219" s="138"/>
      <c r="APE219" s="138"/>
      <c r="APF219" s="138"/>
      <c r="APG219" s="138"/>
      <c r="APH219" s="138"/>
      <c r="API219" s="138"/>
      <c r="APJ219" s="138"/>
      <c r="APK219" s="138"/>
      <c r="APL219" s="138"/>
      <c r="APM219" s="138"/>
      <c r="APN219" s="138"/>
      <c r="APO219" s="138"/>
      <c r="APP219" s="138"/>
      <c r="APQ219" s="138"/>
      <c r="APR219" s="138"/>
      <c r="APS219" s="138"/>
      <c r="APT219" s="138"/>
      <c r="APU219" s="138"/>
      <c r="APV219" s="138"/>
      <c r="APW219" s="138"/>
      <c r="APX219" s="138"/>
      <c r="APY219" s="138"/>
      <c r="APZ219" s="138"/>
      <c r="AQA219" s="138"/>
      <c r="AQB219" s="138"/>
      <c r="AQC219" s="138"/>
      <c r="AQD219" s="138"/>
      <c r="AQE219" s="138"/>
      <c r="AQF219" s="138"/>
      <c r="AQG219" s="138"/>
      <c r="AQH219" s="138"/>
      <c r="AQI219" s="138"/>
      <c r="AQJ219" s="138"/>
      <c r="AQK219" s="138"/>
      <c r="AQL219" s="138"/>
      <c r="AQM219" s="138"/>
      <c r="AQN219" s="138"/>
      <c r="AQO219" s="138"/>
      <c r="AQP219" s="138"/>
      <c r="AQQ219" s="138"/>
      <c r="AQR219" s="138"/>
      <c r="AQS219" s="138"/>
      <c r="AQT219" s="138"/>
      <c r="AQU219" s="138"/>
      <c r="AQV219" s="138"/>
      <c r="AQW219" s="138"/>
      <c r="AQX219" s="138"/>
      <c r="AQY219" s="138"/>
      <c r="AQZ219" s="138"/>
      <c r="ARA219" s="138"/>
      <c r="ARB219" s="138"/>
      <c r="ARC219" s="138"/>
      <c r="ARD219" s="138"/>
      <c r="ARE219" s="138"/>
      <c r="ARF219" s="138"/>
      <c r="ARG219" s="138"/>
      <c r="ARH219" s="138"/>
      <c r="ARI219" s="138"/>
      <c r="ARJ219" s="138"/>
      <c r="ARK219" s="138"/>
      <c r="ARL219" s="138"/>
      <c r="ARM219" s="138"/>
      <c r="ARN219" s="138"/>
      <c r="ARO219" s="138"/>
      <c r="ARP219" s="138"/>
      <c r="ARQ219" s="138"/>
      <c r="ARR219" s="138"/>
      <c r="ARS219" s="138"/>
      <c r="ART219" s="138"/>
      <c r="ARU219" s="138"/>
      <c r="ARV219" s="138"/>
      <c r="ARW219" s="138"/>
      <c r="ARX219" s="138"/>
      <c r="ARY219" s="138"/>
      <c r="ARZ219" s="138"/>
      <c r="ASA219" s="138"/>
      <c r="ASB219" s="138"/>
      <c r="ASC219" s="138"/>
      <c r="ASD219" s="138"/>
      <c r="ASE219" s="138"/>
      <c r="ASF219" s="138"/>
      <c r="ASG219" s="138"/>
      <c r="ASH219" s="138"/>
      <c r="ASI219" s="138"/>
      <c r="ASJ219" s="138"/>
      <c r="ASK219" s="138"/>
      <c r="ASL219" s="138"/>
      <c r="ASM219" s="138"/>
      <c r="ASN219" s="138"/>
      <c r="ASO219" s="138"/>
      <c r="ASP219" s="138"/>
      <c r="ASQ219" s="138"/>
      <c r="ASR219" s="138"/>
      <c r="ASS219" s="138"/>
      <c r="AST219" s="138"/>
      <c r="ASU219" s="138"/>
      <c r="ASV219" s="138"/>
      <c r="ASW219" s="138"/>
      <c r="ASX219" s="138"/>
      <c r="ASY219" s="138"/>
      <c r="ASZ219" s="138"/>
      <c r="ATA219" s="138"/>
      <c r="ATB219" s="138"/>
      <c r="ATC219" s="138"/>
      <c r="ATD219" s="138"/>
      <c r="ATE219" s="138"/>
      <c r="ATF219" s="138"/>
      <c r="ATG219" s="138"/>
      <c r="ATH219" s="138"/>
      <c r="ATI219" s="138"/>
      <c r="ATJ219" s="138"/>
      <c r="ATK219" s="138"/>
      <c r="ATL219" s="138"/>
      <c r="ATM219" s="138"/>
      <c r="ATN219" s="138"/>
      <c r="ATO219" s="138"/>
      <c r="ATP219" s="138"/>
      <c r="ATQ219" s="138"/>
      <c r="ATR219" s="138"/>
      <c r="ATS219" s="138"/>
      <c r="ATT219" s="138"/>
      <c r="ATU219" s="138"/>
      <c r="ATV219" s="138"/>
      <c r="ATW219" s="138"/>
      <c r="ATX219" s="138"/>
      <c r="ATY219" s="138"/>
      <c r="ATZ219" s="138"/>
      <c r="AUA219" s="138"/>
      <c r="AUB219" s="138"/>
      <c r="AUC219" s="138"/>
      <c r="AUD219" s="138"/>
      <c r="AUE219" s="138"/>
      <c r="AUF219" s="138"/>
      <c r="AUG219" s="138"/>
      <c r="AUH219" s="138"/>
      <c r="AUI219" s="138"/>
      <c r="AUJ219" s="138"/>
      <c r="AUK219" s="138"/>
      <c r="AUL219" s="138"/>
      <c r="AUM219" s="138"/>
      <c r="AUN219" s="138"/>
      <c r="AUO219" s="138"/>
      <c r="AUP219" s="138"/>
      <c r="AUQ219" s="138"/>
      <c r="AUR219" s="138"/>
      <c r="AUS219" s="138"/>
      <c r="AUT219" s="138"/>
      <c r="AUU219" s="138"/>
      <c r="AUV219" s="138"/>
      <c r="AUW219" s="138"/>
      <c r="AUX219" s="138"/>
      <c r="AUY219" s="138"/>
      <c r="AUZ219" s="138"/>
      <c r="AVA219" s="138"/>
      <c r="AVB219" s="138"/>
      <c r="AVC219" s="138"/>
      <c r="AVD219" s="138"/>
      <c r="AVE219" s="138"/>
      <c r="AVF219" s="138"/>
      <c r="AVG219" s="138"/>
      <c r="AVH219" s="138"/>
      <c r="AVI219" s="138"/>
      <c r="AVJ219" s="138"/>
      <c r="AVK219" s="138"/>
      <c r="AVL219" s="138"/>
      <c r="AVM219" s="138"/>
      <c r="AVN219" s="138"/>
      <c r="AVO219" s="138"/>
      <c r="AVP219" s="138"/>
      <c r="AVQ219" s="138"/>
      <c r="AVR219" s="138"/>
      <c r="AVS219" s="138"/>
      <c r="AVT219" s="138"/>
      <c r="AVU219" s="138"/>
      <c r="AVV219" s="138"/>
      <c r="AVW219" s="138"/>
      <c r="AVX219" s="138"/>
      <c r="AVY219" s="138"/>
      <c r="AVZ219" s="138"/>
      <c r="AWA219" s="138"/>
      <c r="AWB219" s="138"/>
      <c r="AWC219" s="138"/>
      <c r="AWD219" s="138"/>
      <c r="AWE219" s="138"/>
      <c r="AWF219" s="138"/>
      <c r="AWG219" s="138"/>
      <c r="AWH219" s="138"/>
      <c r="AWI219" s="138"/>
      <c r="AWJ219" s="138"/>
      <c r="AWK219" s="138"/>
      <c r="AWL219" s="138"/>
      <c r="AWM219" s="138"/>
      <c r="AWN219" s="138"/>
      <c r="AWO219" s="138"/>
      <c r="AWP219" s="138"/>
      <c r="AWQ219" s="138"/>
      <c r="AWR219" s="138"/>
      <c r="AWS219" s="138"/>
      <c r="AWT219" s="138"/>
      <c r="AWU219" s="138"/>
      <c r="AWV219" s="138"/>
      <c r="AWW219" s="138"/>
      <c r="AWX219" s="138"/>
      <c r="AWY219" s="138"/>
      <c r="AWZ219" s="138"/>
      <c r="AXA219" s="138"/>
      <c r="AXB219" s="138"/>
      <c r="AXC219" s="138"/>
      <c r="AXD219" s="138"/>
      <c r="AXE219" s="138"/>
      <c r="AXF219" s="138"/>
      <c r="AXG219" s="138"/>
      <c r="AXH219" s="138"/>
      <c r="AXI219" s="138"/>
      <c r="AXJ219" s="138"/>
      <c r="AXK219" s="138"/>
      <c r="AXL219" s="138"/>
      <c r="AXM219" s="138"/>
      <c r="AXN219" s="138"/>
      <c r="AXO219" s="138"/>
      <c r="AXP219" s="138"/>
      <c r="AXQ219" s="138"/>
      <c r="AXR219" s="138"/>
      <c r="AXS219" s="138"/>
      <c r="AXT219" s="138"/>
      <c r="AXU219" s="138"/>
      <c r="AXV219" s="138"/>
      <c r="AXW219" s="138"/>
      <c r="AXX219" s="138"/>
      <c r="AXY219" s="138"/>
      <c r="AXZ219" s="138"/>
      <c r="AYA219" s="138"/>
      <c r="AYB219" s="138"/>
      <c r="AYC219" s="138"/>
      <c r="AYD219" s="138"/>
      <c r="AYE219" s="138"/>
      <c r="AYF219" s="138"/>
      <c r="AYG219" s="138"/>
      <c r="AYH219" s="138"/>
      <c r="AYI219" s="138"/>
      <c r="AYJ219" s="138"/>
      <c r="AYK219" s="138"/>
      <c r="AYL219" s="138"/>
      <c r="AYM219" s="138"/>
      <c r="AYN219" s="138"/>
      <c r="AYO219" s="138"/>
      <c r="AYP219" s="138"/>
      <c r="AYQ219" s="138"/>
      <c r="AYR219" s="138"/>
      <c r="AYS219" s="138"/>
      <c r="AYT219" s="138"/>
      <c r="AYU219" s="138"/>
      <c r="AYV219" s="138"/>
      <c r="AYW219" s="138"/>
      <c r="AYX219" s="138"/>
      <c r="AYY219" s="138"/>
      <c r="AYZ219" s="138"/>
      <c r="AZA219" s="138"/>
      <c r="AZB219" s="138"/>
      <c r="AZC219" s="138"/>
      <c r="AZD219" s="138"/>
      <c r="AZE219" s="138"/>
      <c r="AZF219" s="138"/>
      <c r="AZG219" s="138"/>
      <c r="AZH219" s="138"/>
      <c r="AZI219" s="138"/>
      <c r="AZJ219" s="138"/>
      <c r="AZK219" s="138"/>
      <c r="AZL219" s="138"/>
      <c r="AZM219" s="138"/>
      <c r="AZN219" s="138"/>
      <c r="AZO219" s="138"/>
      <c r="AZP219" s="138"/>
      <c r="AZQ219" s="138"/>
      <c r="AZR219" s="138"/>
      <c r="AZS219" s="138"/>
      <c r="AZT219" s="138"/>
      <c r="AZU219" s="138"/>
      <c r="AZV219" s="138"/>
      <c r="AZW219" s="138"/>
      <c r="AZX219" s="138"/>
      <c r="AZY219" s="138"/>
      <c r="AZZ219" s="138"/>
      <c r="BAA219" s="138"/>
      <c r="BAB219" s="138"/>
      <c r="BAC219" s="138"/>
      <c r="BAD219" s="138"/>
      <c r="BAE219" s="138"/>
      <c r="BAF219" s="138"/>
      <c r="BAG219" s="138"/>
      <c r="BAH219" s="138"/>
      <c r="BAI219" s="138"/>
      <c r="BAJ219" s="138"/>
      <c r="BAK219" s="138"/>
      <c r="BAL219" s="138"/>
      <c r="BAM219" s="138"/>
      <c r="BAN219" s="138"/>
      <c r="BAO219" s="138"/>
      <c r="BAP219" s="138"/>
      <c r="BAQ219" s="138"/>
      <c r="BAR219" s="138"/>
      <c r="BAS219" s="138"/>
      <c r="BAT219" s="138"/>
      <c r="BAU219" s="138"/>
      <c r="BAV219" s="138"/>
      <c r="BAW219" s="138"/>
      <c r="BAX219" s="138"/>
      <c r="BAY219" s="138"/>
      <c r="BAZ219" s="138"/>
      <c r="BBA219" s="138"/>
      <c r="BBB219" s="138"/>
      <c r="BBC219" s="138"/>
      <c r="BBD219" s="138"/>
      <c r="BBE219" s="138"/>
      <c r="BBF219" s="138"/>
      <c r="BBG219" s="138"/>
      <c r="BBH219" s="138"/>
      <c r="BBI219" s="138"/>
      <c r="BBJ219" s="138"/>
      <c r="BBK219" s="138"/>
      <c r="BBL219" s="138"/>
      <c r="BBM219" s="138"/>
      <c r="BBN219" s="138"/>
      <c r="BBO219" s="138"/>
      <c r="BBP219" s="138"/>
      <c r="BBQ219" s="138"/>
      <c r="BBR219" s="138"/>
      <c r="BBS219" s="138"/>
      <c r="BBT219" s="138"/>
      <c r="BBU219" s="138"/>
      <c r="BBV219" s="138"/>
      <c r="BBW219" s="138"/>
      <c r="BBX219" s="138"/>
      <c r="BBY219" s="138"/>
      <c r="BBZ219" s="138"/>
      <c r="BCA219" s="138"/>
      <c r="BCB219" s="138"/>
      <c r="BCC219" s="138"/>
      <c r="BCD219" s="138"/>
      <c r="BCE219" s="138"/>
      <c r="BCF219" s="138"/>
      <c r="BCG219" s="138"/>
      <c r="BCH219" s="138"/>
      <c r="BCI219" s="138"/>
      <c r="BCJ219" s="138"/>
      <c r="BCK219" s="138"/>
      <c r="BCL219" s="138"/>
      <c r="BCM219" s="138"/>
      <c r="BCN219" s="138"/>
      <c r="BCO219" s="138"/>
      <c r="BCP219" s="138"/>
      <c r="BCQ219" s="138"/>
      <c r="BCR219" s="138"/>
      <c r="BCS219" s="138"/>
      <c r="BCT219" s="138"/>
      <c r="BCU219" s="138"/>
      <c r="BCV219" s="138"/>
      <c r="BCW219" s="138"/>
      <c r="BCX219" s="138"/>
      <c r="BCY219" s="138"/>
      <c r="BCZ219" s="138"/>
      <c r="BDA219" s="138"/>
      <c r="BDB219" s="138"/>
      <c r="BDC219" s="138"/>
      <c r="BDD219" s="138"/>
      <c r="BDE219" s="138"/>
      <c r="BDF219" s="138"/>
      <c r="BDG219" s="138"/>
      <c r="BDH219" s="138"/>
      <c r="BDI219" s="138"/>
      <c r="BDJ219" s="138"/>
      <c r="BDK219" s="138"/>
      <c r="BDL219" s="138"/>
      <c r="BDM219" s="138"/>
      <c r="BDN219" s="138"/>
      <c r="BDO219" s="138"/>
      <c r="BDP219" s="138"/>
      <c r="BDQ219" s="138"/>
      <c r="BDR219" s="138"/>
      <c r="BDS219" s="138"/>
      <c r="BDT219" s="138"/>
      <c r="BDU219" s="138"/>
      <c r="BDV219" s="138"/>
      <c r="BDW219" s="138"/>
      <c r="BDX219" s="138"/>
      <c r="BDY219" s="138"/>
      <c r="BDZ219" s="138"/>
      <c r="BEA219" s="138"/>
      <c r="BEB219" s="138"/>
      <c r="BEC219" s="138"/>
      <c r="BED219" s="138"/>
      <c r="BEE219" s="138"/>
      <c r="BEF219" s="138"/>
      <c r="BEG219" s="138"/>
      <c r="BEH219" s="138"/>
      <c r="BEI219" s="138"/>
      <c r="BEJ219" s="138"/>
      <c r="BEK219" s="138"/>
      <c r="BEL219" s="138"/>
      <c r="BEM219" s="138"/>
      <c r="BEN219" s="138"/>
      <c r="BEO219" s="138"/>
      <c r="BEP219" s="138"/>
      <c r="BEQ219" s="138"/>
      <c r="BER219" s="138"/>
      <c r="BES219" s="138"/>
      <c r="BET219" s="138"/>
      <c r="BEU219" s="138"/>
      <c r="BEV219" s="138"/>
      <c r="BEW219" s="138"/>
      <c r="BEX219" s="138"/>
      <c r="BEY219" s="138"/>
      <c r="BEZ219" s="138"/>
      <c r="BFA219" s="138"/>
      <c r="BFB219" s="138"/>
      <c r="BFC219" s="138"/>
      <c r="BFD219" s="138"/>
      <c r="BFE219" s="138"/>
      <c r="BFF219" s="138"/>
      <c r="BFG219" s="138"/>
      <c r="BFH219" s="138"/>
      <c r="BFI219" s="138"/>
      <c r="BFJ219" s="138"/>
      <c r="BFK219" s="138"/>
      <c r="BFL219" s="138"/>
      <c r="BFM219" s="138"/>
      <c r="BFN219" s="138"/>
      <c r="BFO219" s="138"/>
      <c r="BFP219" s="138"/>
      <c r="BFQ219" s="138"/>
      <c r="BFR219" s="138"/>
      <c r="BFS219" s="138"/>
      <c r="BFT219" s="138"/>
      <c r="BFU219" s="138"/>
      <c r="BFV219" s="138"/>
      <c r="BFW219" s="138"/>
      <c r="BFX219" s="138"/>
      <c r="BFY219" s="138"/>
      <c r="BFZ219" s="138"/>
      <c r="BGA219" s="138"/>
      <c r="BGB219" s="138"/>
      <c r="BGC219" s="138"/>
      <c r="BGD219" s="138"/>
      <c r="BGE219" s="138"/>
      <c r="BGF219" s="138"/>
      <c r="BGG219" s="138"/>
      <c r="BGH219" s="138"/>
      <c r="BGI219" s="138"/>
      <c r="BGJ219" s="138"/>
      <c r="BGK219" s="138"/>
      <c r="BGL219" s="138"/>
      <c r="BGM219" s="138"/>
      <c r="BGN219" s="138"/>
      <c r="BGO219" s="138"/>
      <c r="BGP219" s="138"/>
      <c r="BGQ219" s="138"/>
      <c r="BGR219" s="138"/>
      <c r="BGS219" s="138"/>
      <c r="BGT219" s="138"/>
      <c r="BGU219" s="138"/>
      <c r="BGV219" s="138"/>
      <c r="BGW219" s="138"/>
      <c r="BGX219" s="138"/>
      <c r="BGY219" s="138"/>
      <c r="BGZ219" s="138"/>
      <c r="BHA219" s="138"/>
      <c r="BHB219" s="138"/>
      <c r="BHC219" s="138"/>
      <c r="BHD219" s="138"/>
      <c r="BHE219" s="138"/>
      <c r="BHF219" s="138"/>
      <c r="BHG219" s="138"/>
      <c r="BHH219" s="138"/>
      <c r="BHI219" s="138"/>
      <c r="BHJ219" s="138"/>
      <c r="BHK219" s="138"/>
      <c r="BHL219" s="138"/>
      <c r="BHM219" s="138"/>
      <c r="BHN219" s="138"/>
      <c r="BHO219" s="138"/>
      <c r="BHP219" s="138"/>
      <c r="BHQ219" s="138"/>
      <c r="BHR219" s="138"/>
      <c r="BHS219" s="138"/>
      <c r="BHT219" s="138"/>
      <c r="BHU219" s="138"/>
      <c r="BHV219" s="138"/>
      <c r="BHW219" s="138"/>
      <c r="BHX219" s="138"/>
      <c r="BHY219" s="138"/>
      <c r="BHZ219" s="138"/>
      <c r="BIA219" s="138"/>
      <c r="BIB219" s="138"/>
      <c r="BIC219" s="138"/>
      <c r="BID219" s="138"/>
      <c r="BIE219" s="138"/>
      <c r="BIF219" s="138"/>
      <c r="BIG219" s="138"/>
      <c r="BIH219" s="138"/>
      <c r="BII219" s="138"/>
      <c r="BIJ219" s="138"/>
      <c r="BIK219" s="138"/>
      <c r="BIL219" s="138"/>
      <c r="BIM219" s="138"/>
      <c r="BIN219" s="138"/>
      <c r="BIO219" s="138"/>
      <c r="BIP219" s="138"/>
      <c r="BIQ219" s="138"/>
      <c r="BIR219" s="138"/>
      <c r="BIS219" s="138"/>
      <c r="BIT219" s="138"/>
      <c r="BIU219" s="138"/>
      <c r="BIV219" s="138"/>
      <c r="BIW219" s="138"/>
      <c r="BIX219" s="138"/>
      <c r="BIY219" s="138"/>
      <c r="BIZ219" s="138"/>
      <c r="BJA219" s="138"/>
      <c r="BJB219" s="138"/>
      <c r="BJC219" s="138"/>
      <c r="BJD219" s="138"/>
      <c r="BJE219" s="138"/>
      <c r="BJF219" s="138"/>
      <c r="BJG219" s="138"/>
      <c r="BJH219" s="138"/>
      <c r="BJI219" s="138"/>
      <c r="BJJ219" s="138"/>
      <c r="BJK219" s="138"/>
      <c r="BJL219" s="138"/>
      <c r="BJM219" s="138"/>
      <c r="BJN219" s="138"/>
      <c r="BJO219" s="138"/>
      <c r="BJP219" s="138"/>
      <c r="BJQ219" s="138"/>
      <c r="BJR219" s="138"/>
      <c r="BJS219" s="138"/>
      <c r="BJT219" s="138"/>
      <c r="BJU219" s="138"/>
      <c r="BJV219" s="138"/>
      <c r="BJW219" s="138"/>
      <c r="BJX219" s="138"/>
      <c r="BJY219" s="138"/>
      <c r="BJZ219" s="138"/>
      <c r="BKA219" s="138"/>
      <c r="BKB219" s="138"/>
      <c r="BKC219" s="138"/>
      <c r="BKD219" s="138"/>
      <c r="BKE219" s="138"/>
      <c r="BKF219" s="138"/>
      <c r="BKG219" s="138"/>
      <c r="BKH219" s="138"/>
      <c r="BKI219" s="138"/>
      <c r="BKJ219" s="138"/>
      <c r="BKK219" s="138"/>
      <c r="BKL219" s="138"/>
      <c r="BKM219" s="138"/>
      <c r="BKN219" s="138"/>
      <c r="BKO219" s="138"/>
      <c r="BKP219" s="138"/>
      <c r="BKQ219" s="138"/>
      <c r="BKR219" s="138"/>
      <c r="BKS219" s="138"/>
      <c r="BKT219" s="138"/>
      <c r="BKU219" s="138"/>
      <c r="BKV219" s="138"/>
      <c r="BKW219" s="138"/>
      <c r="BKX219" s="138"/>
      <c r="BKY219" s="138"/>
      <c r="BKZ219" s="138"/>
      <c r="BLA219" s="138"/>
      <c r="BLB219" s="138"/>
      <c r="BLC219" s="138"/>
      <c r="BLD219" s="138"/>
      <c r="BLE219" s="138"/>
      <c r="BLF219" s="138"/>
      <c r="BLG219" s="138"/>
      <c r="BLH219" s="138"/>
      <c r="BLI219" s="138"/>
      <c r="BLJ219" s="138"/>
      <c r="BLK219" s="138"/>
      <c r="BLL219" s="138"/>
      <c r="BLM219" s="138"/>
      <c r="BLN219" s="138"/>
      <c r="BLO219" s="138"/>
      <c r="BLP219" s="138"/>
      <c r="BLQ219" s="138"/>
      <c r="BLR219" s="138"/>
      <c r="BLS219" s="138"/>
      <c r="BLT219" s="138"/>
      <c r="BLU219" s="138"/>
      <c r="BLV219" s="138"/>
      <c r="BLW219" s="138"/>
      <c r="BLX219" s="138"/>
      <c r="BLY219" s="138"/>
      <c r="BLZ219" s="138"/>
      <c r="BMA219" s="138"/>
      <c r="BMB219" s="138"/>
      <c r="BMC219" s="138"/>
      <c r="BMD219" s="138"/>
      <c r="BME219" s="138"/>
      <c r="BMF219" s="138"/>
      <c r="BMG219" s="138"/>
      <c r="BMH219" s="138"/>
      <c r="BMI219" s="138"/>
      <c r="BMJ219" s="138"/>
      <c r="BMK219" s="138"/>
      <c r="BML219" s="138"/>
      <c r="BMM219" s="138"/>
      <c r="BMN219" s="138"/>
      <c r="BMO219" s="138"/>
      <c r="BMP219" s="138"/>
      <c r="BMQ219" s="138"/>
      <c r="BMR219" s="138"/>
      <c r="BMS219" s="138"/>
      <c r="BMT219" s="138"/>
      <c r="BMU219" s="138"/>
      <c r="BMV219" s="138"/>
      <c r="BMW219" s="138"/>
      <c r="BMX219" s="138"/>
      <c r="BMY219" s="138"/>
      <c r="BMZ219" s="138"/>
      <c r="BNA219" s="138"/>
      <c r="BNB219" s="138"/>
      <c r="BNC219" s="138"/>
      <c r="BND219" s="138"/>
      <c r="BNE219" s="138"/>
      <c r="BNF219" s="138"/>
      <c r="BNG219" s="138"/>
      <c r="BNH219" s="138"/>
      <c r="BNI219" s="138"/>
      <c r="BNJ219" s="138"/>
      <c r="BNK219" s="138"/>
      <c r="BNL219" s="138"/>
      <c r="BNM219" s="138"/>
      <c r="BNN219" s="138"/>
      <c r="BNO219" s="138"/>
      <c r="BNP219" s="138"/>
      <c r="BNQ219" s="138"/>
      <c r="BNR219" s="138"/>
      <c r="BNS219" s="138"/>
      <c r="BNT219" s="138"/>
      <c r="BNU219" s="138"/>
      <c r="BNV219" s="138"/>
      <c r="BNW219" s="138"/>
      <c r="BNX219" s="138"/>
      <c r="BNY219" s="138"/>
      <c r="BNZ219" s="138"/>
      <c r="BOA219" s="138"/>
      <c r="BOB219" s="138"/>
      <c r="BOC219" s="138"/>
      <c r="BOD219" s="138"/>
      <c r="BOE219" s="138"/>
      <c r="BOF219" s="138"/>
      <c r="BOG219" s="138"/>
      <c r="BOH219" s="138"/>
      <c r="BOI219" s="138"/>
      <c r="BOJ219" s="138"/>
      <c r="BOK219" s="138"/>
      <c r="BOL219" s="138"/>
      <c r="BOM219" s="138"/>
      <c r="BON219" s="138"/>
      <c r="BOO219" s="138"/>
      <c r="BOP219" s="138"/>
      <c r="BOQ219" s="138"/>
      <c r="BOR219" s="138"/>
      <c r="BOS219" s="138"/>
      <c r="BOT219" s="138"/>
      <c r="BOU219" s="138"/>
      <c r="BOV219" s="138"/>
      <c r="BOW219" s="138"/>
      <c r="BOX219" s="138"/>
      <c r="BOY219" s="138"/>
      <c r="BOZ219" s="138"/>
      <c r="BPA219" s="138"/>
      <c r="BPB219" s="138"/>
      <c r="BPC219" s="138"/>
      <c r="BPD219" s="138"/>
      <c r="BPE219" s="138"/>
      <c r="BPF219" s="138"/>
      <c r="BPG219" s="138"/>
      <c r="BPH219" s="138"/>
      <c r="BPI219" s="138"/>
      <c r="BPJ219" s="138"/>
      <c r="BPK219" s="138"/>
      <c r="BPL219" s="138"/>
      <c r="BPM219" s="138"/>
      <c r="BPN219" s="138"/>
      <c r="BPO219" s="138"/>
      <c r="BPP219" s="138"/>
      <c r="BPQ219" s="138"/>
      <c r="BPR219" s="138"/>
      <c r="BPS219" s="138"/>
      <c r="BPT219" s="138"/>
      <c r="BPU219" s="138"/>
      <c r="BPV219" s="138"/>
      <c r="BPW219" s="138"/>
      <c r="BPX219" s="138"/>
      <c r="BPY219" s="138"/>
      <c r="BPZ219" s="138"/>
      <c r="BQA219" s="138"/>
      <c r="BQB219" s="138"/>
      <c r="BQC219" s="138"/>
      <c r="BQD219" s="138"/>
      <c r="BQE219" s="138"/>
      <c r="BQF219" s="138"/>
      <c r="BQG219" s="138"/>
      <c r="BQH219" s="138"/>
      <c r="BQI219" s="138"/>
      <c r="BQJ219" s="138"/>
      <c r="BQK219" s="138"/>
      <c r="BQL219" s="138"/>
      <c r="BQM219" s="138"/>
      <c r="BQN219" s="138"/>
      <c r="BQO219" s="138"/>
      <c r="BQP219" s="138"/>
      <c r="BQQ219" s="138"/>
      <c r="BQR219" s="138"/>
      <c r="BQS219" s="138"/>
      <c r="BQT219" s="138"/>
      <c r="BQU219" s="138"/>
      <c r="BQV219" s="138"/>
      <c r="BQW219" s="138"/>
      <c r="BQX219" s="138"/>
      <c r="BQY219" s="138"/>
      <c r="BQZ219" s="138"/>
      <c r="BRA219" s="138"/>
      <c r="BRB219" s="138"/>
      <c r="BRC219" s="138"/>
      <c r="BRD219" s="138"/>
      <c r="BRE219" s="138"/>
      <c r="BRF219" s="138"/>
      <c r="BRG219" s="138"/>
      <c r="BRH219" s="138"/>
      <c r="BRI219" s="138"/>
      <c r="BRJ219" s="138"/>
      <c r="BRK219" s="138"/>
      <c r="BRL219" s="138"/>
      <c r="BRM219" s="138"/>
      <c r="BRN219" s="138"/>
      <c r="BRO219" s="138"/>
      <c r="BRP219" s="138"/>
      <c r="BRQ219" s="138"/>
      <c r="BRR219" s="138"/>
      <c r="BRS219" s="138"/>
      <c r="BRT219" s="138"/>
      <c r="BRU219" s="138"/>
      <c r="BRV219" s="138"/>
      <c r="BRW219" s="138"/>
      <c r="BRX219" s="138"/>
      <c r="BRY219" s="138"/>
      <c r="BRZ219" s="138"/>
      <c r="BSA219" s="138"/>
      <c r="BSB219" s="138"/>
      <c r="BSC219" s="138"/>
      <c r="BSD219" s="138"/>
      <c r="BSE219" s="138"/>
      <c r="BSF219" s="138"/>
      <c r="BSG219" s="138"/>
      <c r="BSH219" s="138"/>
      <c r="BSI219" s="138"/>
      <c r="BSJ219" s="138"/>
      <c r="BSK219" s="138"/>
      <c r="BSL219" s="138"/>
      <c r="BSM219" s="138"/>
      <c r="BSN219" s="138"/>
      <c r="BSO219" s="138"/>
      <c r="BSP219" s="138"/>
      <c r="BSQ219" s="138"/>
      <c r="BSR219" s="138"/>
      <c r="BSS219" s="138"/>
      <c r="BST219" s="138"/>
      <c r="BSU219" s="138"/>
      <c r="BSV219" s="138"/>
      <c r="BSW219" s="138"/>
      <c r="BSX219" s="138"/>
      <c r="BSY219" s="138"/>
      <c r="BSZ219" s="138"/>
      <c r="BTA219" s="138"/>
      <c r="BTB219" s="138"/>
      <c r="BTC219" s="138"/>
      <c r="BTD219" s="138"/>
      <c r="BTE219" s="138"/>
      <c r="BTF219" s="138"/>
      <c r="BTG219" s="138"/>
      <c r="BTH219" s="138"/>
      <c r="BTI219" s="138"/>
      <c r="BTJ219" s="138"/>
      <c r="BTK219" s="138"/>
      <c r="BTL219" s="138"/>
      <c r="BTM219" s="138"/>
      <c r="BTN219" s="138"/>
      <c r="BTO219" s="138"/>
      <c r="BTP219" s="138"/>
      <c r="BTQ219" s="138"/>
      <c r="BTR219" s="138"/>
      <c r="BTS219" s="138"/>
      <c r="BTT219" s="138"/>
      <c r="BTU219" s="138"/>
      <c r="BTV219" s="138"/>
      <c r="BTW219" s="138"/>
      <c r="BTX219" s="138"/>
      <c r="BTY219" s="138"/>
      <c r="BTZ219" s="138"/>
      <c r="BUA219" s="138"/>
      <c r="BUB219" s="138"/>
      <c r="BUC219" s="138"/>
      <c r="BUD219" s="138"/>
      <c r="BUE219" s="138"/>
      <c r="BUF219" s="138"/>
      <c r="BUG219" s="138"/>
      <c r="BUH219" s="138"/>
      <c r="BUI219" s="138"/>
      <c r="BUJ219" s="138"/>
      <c r="BUK219" s="138"/>
      <c r="BUL219" s="138"/>
      <c r="BUM219" s="138"/>
      <c r="BUN219" s="138"/>
      <c r="BUO219" s="138"/>
      <c r="BUP219" s="138"/>
      <c r="BUQ219" s="138"/>
      <c r="BUR219" s="138"/>
      <c r="BUS219" s="138"/>
      <c r="BUT219" s="138"/>
      <c r="BUU219" s="138"/>
      <c r="BUV219" s="138"/>
      <c r="BUW219" s="138"/>
      <c r="BUX219" s="138"/>
      <c r="BUY219" s="138"/>
      <c r="BUZ219" s="138"/>
      <c r="BVA219" s="138"/>
      <c r="BVB219" s="138"/>
      <c r="BVC219" s="138"/>
      <c r="BVD219" s="138"/>
      <c r="BVE219" s="138"/>
      <c r="BVF219" s="138"/>
      <c r="BVG219" s="138"/>
      <c r="BVH219" s="138"/>
      <c r="BVI219" s="138"/>
      <c r="BVJ219" s="138"/>
      <c r="BVK219" s="138"/>
      <c r="BVL219" s="138"/>
      <c r="BVM219" s="138"/>
      <c r="BVN219" s="138"/>
      <c r="BVO219" s="138"/>
      <c r="BVP219" s="138"/>
      <c r="BVQ219" s="138"/>
      <c r="BVR219" s="138"/>
      <c r="BVS219" s="138"/>
      <c r="BVT219" s="138"/>
      <c r="BVU219" s="138"/>
      <c r="BVV219" s="138"/>
      <c r="BVW219" s="138"/>
      <c r="BVX219" s="138"/>
      <c r="BVY219" s="138"/>
      <c r="BVZ219" s="138"/>
      <c r="BWA219" s="138"/>
      <c r="BWB219" s="138"/>
      <c r="BWC219" s="138"/>
      <c r="BWD219" s="138"/>
      <c r="BWE219" s="138"/>
      <c r="BWF219" s="138"/>
      <c r="BWG219" s="138"/>
      <c r="BWH219" s="138"/>
      <c r="BWI219" s="138"/>
      <c r="BWJ219" s="138"/>
      <c r="BWK219" s="138"/>
      <c r="BWL219" s="138"/>
      <c r="BWM219" s="138"/>
      <c r="BWN219" s="138"/>
      <c r="BWO219" s="138"/>
      <c r="BWP219" s="138"/>
      <c r="BWQ219" s="138"/>
      <c r="BWR219" s="138"/>
      <c r="BWS219" s="138"/>
      <c r="BWT219" s="138"/>
      <c r="BWU219" s="138"/>
      <c r="BWV219" s="138"/>
      <c r="BWW219" s="138"/>
      <c r="BWX219" s="138"/>
      <c r="BWY219" s="138"/>
      <c r="BWZ219" s="138"/>
      <c r="BXA219" s="138"/>
      <c r="BXB219" s="138"/>
      <c r="BXC219" s="138"/>
      <c r="BXD219" s="138"/>
      <c r="BXE219" s="138"/>
      <c r="BXF219" s="138"/>
      <c r="BXG219" s="138"/>
      <c r="BXH219" s="138"/>
      <c r="BXI219" s="138"/>
      <c r="BXJ219" s="138"/>
      <c r="BXK219" s="138"/>
      <c r="BXL219" s="138"/>
      <c r="BXM219" s="138"/>
      <c r="BXN219" s="138"/>
      <c r="BXO219" s="138"/>
      <c r="BXP219" s="138"/>
      <c r="BXQ219" s="138"/>
      <c r="BXR219" s="138"/>
      <c r="BXS219" s="138"/>
      <c r="BXT219" s="138"/>
      <c r="BXU219" s="138"/>
      <c r="BXV219" s="138"/>
      <c r="BXW219" s="138"/>
      <c r="BXX219" s="138"/>
      <c r="BXY219" s="138"/>
      <c r="BXZ219" s="138"/>
      <c r="BYA219" s="138"/>
      <c r="BYB219" s="138"/>
      <c r="BYC219" s="138"/>
      <c r="BYD219" s="138"/>
      <c r="BYE219" s="138"/>
      <c r="BYF219" s="138"/>
      <c r="BYG219" s="138"/>
      <c r="BYH219" s="138"/>
      <c r="BYI219" s="138"/>
      <c r="BYJ219" s="138"/>
      <c r="BYK219" s="138"/>
      <c r="BYL219" s="138"/>
      <c r="BYM219" s="138"/>
      <c r="BYN219" s="138"/>
      <c r="BYO219" s="138"/>
      <c r="BYP219" s="138"/>
      <c r="BYQ219" s="138"/>
      <c r="BYR219" s="138"/>
      <c r="BYS219" s="138"/>
      <c r="BYT219" s="138"/>
      <c r="BYU219" s="138"/>
      <c r="BYV219" s="138"/>
      <c r="BYW219" s="138"/>
      <c r="BYX219" s="138"/>
      <c r="BYY219" s="138"/>
      <c r="BYZ219" s="138"/>
      <c r="BZA219" s="138"/>
      <c r="BZB219" s="138"/>
      <c r="BZC219" s="138"/>
      <c r="BZD219" s="138"/>
      <c r="BZE219" s="138"/>
      <c r="BZF219" s="138"/>
      <c r="BZG219" s="138"/>
      <c r="BZH219" s="138"/>
      <c r="BZI219" s="138"/>
      <c r="BZJ219" s="138"/>
      <c r="BZK219" s="138"/>
      <c r="BZL219" s="138"/>
      <c r="BZM219" s="138"/>
      <c r="BZN219" s="138"/>
      <c r="BZO219" s="138"/>
      <c r="BZP219" s="138"/>
      <c r="BZQ219" s="138"/>
      <c r="BZR219" s="138"/>
      <c r="BZS219" s="138"/>
      <c r="BZT219" s="138"/>
      <c r="BZU219" s="138"/>
      <c r="BZV219" s="138"/>
      <c r="BZW219" s="138"/>
      <c r="BZX219" s="138"/>
      <c r="BZY219" s="138"/>
      <c r="BZZ219" s="138"/>
      <c r="CAA219" s="138"/>
      <c r="CAB219" s="138"/>
      <c r="CAC219" s="138"/>
      <c r="CAD219" s="138"/>
      <c r="CAE219" s="138"/>
      <c r="CAF219" s="138"/>
      <c r="CAG219" s="138"/>
      <c r="CAH219" s="138"/>
      <c r="CAI219" s="138"/>
      <c r="CAJ219" s="138"/>
      <c r="CAK219" s="138"/>
      <c r="CAL219" s="138"/>
      <c r="CAM219" s="138"/>
      <c r="CAN219" s="138"/>
      <c r="CAO219" s="138"/>
      <c r="CAP219" s="138"/>
      <c r="CAQ219" s="138"/>
      <c r="CAR219" s="138"/>
      <c r="CAS219" s="138"/>
      <c r="CAT219" s="138"/>
      <c r="CAU219" s="138"/>
      <c r="CAV219" s="138"/>
      <c r="CAW219" s="138"/>
      <c r="CAX219" s="138"/>
      <c r="CAY219" s="138"/>
      <c r="CAZ219" s="138"/>
      <c r="CBA219" s="138"/>
      <c r="CBB219" s="138"/>
      <c r="CBC219" s="138"/>
      <c r="CBD219" s="138"/>
      <c r="CBE219" s="138"/>
      <c r="CBF219" s="138"/>
      <c r="CBG219" s="138"/>
      <c r="CBH219" s="138"/>
      <c r="CBI219" s="138"/>
      <c r="CBJ219" s="138"/>
      <c r="CBK219" s="138"/>
      <c r="CBL219" s="138"/>
      <c r="CBM219" s="138"/>
      <c r="CBN219" s="138"/>
      <c r="CBO219" s="138"/>
      <c r="CBP219" s="138"/>
      <c r="CBQ219" s="138"/>
      <c r="CBR219" s="138"/>
      <c r="CBS219" s="138"/>
      <c r="CBT219" s="138"/>
      <c r="CBU219" s="138"/>
      <c r="CBV219" s="138"/>
      <c r="CBW219" s="138"/>
      <c r="CBX219" s="138"/>
      <c r="CBY219" s="138"/>
      <c r="CBZ219" s="138"/>
      <c r="CCA219" s="138"/>
      <c r="CCB219" s="138"/>
      <c r="CCC219" s="138"/>
      <c r="CCD219" s="138"/>
      <c r="CCE219" s="138"/>
      <c r="CCF219" s="138"/>
      <c r="CCG219" s="138"/>
      <c r="CCH219" s="138"/>
      <c r="CCI219" s="138"/>
      <c r="CCJ219" s="138"/>
      <c r="CCK219" s="138"/>
      <c r="CCL219" s="138"/>
      <c r="CCM219" s="138"/>
      <c r="CCN219" s="138"/>
      <c r="CCO219" s="138"/>
      <c r="CCP219" s="138"/>
      <c r="CCQ219" s="138"/>
      <c r="CCR219" s="138"/>
      <c r="CCS219" s="138"/>
      <c r="CCT219" s="138"/>
      <c r="CCU219" s="138"/>
      <c r="CCV219" s="138"/>
      <c r="CCW219" s="138"/>
      <c r="CCX219" s="138"/>
      <c r="CCY219" s="138"/>
      <c r="CCZ219" s="138"/>
      <c r="CDA219" s="138"/>
      <c r="CDB219" s="138"/>
      <c r="CDC219" s="138"/>
      <c r="CDD219" s="138"/>
      <c r="CDE219" s="138"/>
      <c r="CDF219" s="138"/>
      <c r="CDG219" s="138"/>
      <c r="CDH219" s="138"/>
      <c r="CDI219" s="138"/>
      <c r="CDJ219" s="138"/>
      <c r="CDK219" s="138"/>
      <c r="CDL219" s="138"/>
      <c r="CDM219" s="138"/>
      <c r="CDN219" s="138"/>
      <c r="CDO219" s="138"/>
      <c r="CDP219" s="138"/>
      <c r="CDQ219" s="138"/>
      <c r="CDR219" s="138"/>
      <c r="CDS219" s="138"/>
      <c r="CDT219" s="138"/>
      <c r="CDU219" s="138"/>
      <c r="CDV219" s="138"/>
      <c r="CDW219" s="138"/>
      <c r="CDX219" s="138"/>
      <c r="CDY219" s="138"/>
      <c r="CDZ219" s="138"/>
      <c r="CEA219" s="138"/>
      <c r="CEB219" s="138"/>
      <c r="CEC219" s="138"/>
      <c r="CED219" s="138"/>
      <c r="CEE219" s="138"/>
      <c r="CEF219" s="138"/>
      <c r="CEG219" s="138"/>
      <c r="CEH219" s="138"/>
      <c r="CEI219" s="138"/>
      <c r="CEJ219" s="138"/>
      <c r="CEK219" s="138"/>
      <c r="CEL219" s="138"/>
      <c r="CEM219" s="138"/>
      <c r="CEN219" s="138"/>
      <c r="CEO219" s="138"/>
      <c r="CEP219" s="138"/>
      <c r="CEQ219" s="138"/>
      <c r="CER219" s="138"/>
      <c r="CES219" s="138"/>
      <c r="CET219" s="138"/>
      <c r="CEU219" s="138"/>
      <c r="CEV219" s="138"/>
      <c r="CEW219" s="138"/>
      <c r="CEX219" s="138"/>
      <c r="CEY219" s="138"/>
      <c r="CEZ219" s="138"/>
      <c r="CFA219" s="138"/>
      <c r="CFB219" s="138"/>
      <c r="CFC219" s="138"/>
      <c r="CFD219" s="138"/>
      <c r="CFE219" s="138"/>
      <c r="CFF219" s="138"/>
      <c r="CFG219" s="138"/>
      <c r="CFH219" s="138"/>
      <c r="CFI219" s="138"/>
      <c r="CFJ219" s="138"/>
      <c r="CFK219" s="138"/>
      <c r="CFL219" s="138"/>
      <c r="CFM219" s="138"/>
      <c r="CFN219" s="138"/>
      <c r="CFO219" s="138"/>
      <c r="CFP219" s="138"/>
      <c r="CFQ219" s="138"/>
      <c r="CFR219" s="138"/>
      <c r="CFS219" s="138"/>
      <c r="CFT219" s="138"/>
      <c r="CFU219" s="138"/>
      <c r="CFV219" s="138"/>
      <c r="CFW219" s="138"/>
      <c r="CFX219" s="138"/>
      <c r="CFY219" s="138"/>
      <c r="CFZ219" s="138"/>
      <c r="CGA219" s="138"/>
      <c r="CGB219" s="138"/>
      <c r="CGC219" s="138"/>
      <c r="CGD219" s="138"/>
      <c r="CGE219" s="138"/>
      <c r="CGF219" s="138"/>
      <c r="CGG219" s="138"/>
      <c r="CGH219" s="138"/>
      <c r="CGI219" s="138"/>
      <c r="CGJ219" s="138"/>
      <c r="CGK219" s="138"/>
      <c r="CGL219" s="138"/>
      <c r="CGM219" s="138"/>
      <c r="CGN219" s="138"/>
      <c r="CGO219" s="138"/>
      <c r="CGP219" s="138"/>
      <c r="CGQ219" s="138"/>
      <c r="CGR219" s="138"/>
      <c r="CGS219" s="138"/>
      <c r="CGT219" s="138"/>
      <c r="CGU219" s="138"/>
      <c r="CGV219" s="138"/>
      <c r="CGW219" s="138"/>
      <c r="CGX219" s="138"/>
      <c r="CGY219" s="138"/>
      <c r="CGZ219" s="138"/>
      <c r="CHA219" s="138"/>
      <c r="CHB219" s="138"/>
      <c r="CHC219" s="138"/>
      <c r="CHD219" s="138"/>
      <c r="CHE219" s="138"/>
      <c r="CHF219" s="138"/>
      <c r="CHG219" s="138"/>
      <c r="CHH219" s="138"/>
      <c r="CHI219" s="138"/>
      <c r="CHJ219" s="138"/>
      <c r="CHK219" s="138"/>
      <c r="CHL219" s="138"/>
      <c r="CHM219" s="138"/>
      <c r="CHN219" s="138"/>
      <c r="CHO219" s="138"/>
      <c r="CHP219" s="138"/>
      <c r="CHQ219" s="138"/>
      <c r="CHR219" s="138"/>
      <c r="CHS219" s="138"/>
      <c r="CHT219" s="138"/>
      <c r="CHU219" s="138"/>
      <c r="CHV219" s="138"/>
      <c r="CHW219" s="138"/>
      <c r="CHX219" s="138"/>
      <c r="CHY219" s="138"/>
      <c r="CHZ219" s="138"/>
      <c r="CIA219" s="138"/>
      <c r="CIB219" s="138"/>
      <c r="CIC219" s="138"/>
      <c r="CID219" s="138"/>
      <c r="CIE219" s="138"/>
      <c r="CIF219" s="138"/>
      <c r="CIG219" s="138"/>
      <c r="CIH219" s="138"/>
      <c r="CII219" s="138"/>
      <c r="CIJ219" s="138"/>
      <c r="CIK219" s="138"/>
      <c r="CIL219" s="138"/>
      <c r="CIM219" s="138"/>
      <c r="CIN219" s="138"/>
      <c r="CIO219" s="138"/>
      <c r="CIP219" s="138"/>
      <c r="CIQ219" s="138"/>
      <c r="CIR219" s="138"/>
      <c r="CIS219" s="138"/>
      <c r="CIT219" s="138"/>
      <c r="CIU219" s="138"/>
      <c r="CIV219" s="138"/>
      <c r="CIW219" s="138"/>
      <c r="CIX219" s="138"/>
      <c r="CIY219" s="138"/>
      <c r="CIZ219" s="138"/>
      <c r="CJA219" s="138"/>
      <c r="CJB219" s="138"/>
      <c r="CJC219" s="138"/>
      <c r="CJD219" s="138"/>
      <c r="CJE219" s="138"/>
      <c r="CJF219" s="138"/>
      <c r="CJG219" s="138"/>
      <c r="CJH219" s="138"/>
      <c r="CJI219" s="138"/>
      <c r="CJJ219" s="138"/>
      <c r="CJK219" s="138"/>
      <c r="CJL219" s="138"/>
      <c r="CJM219" s="138"/>
      <c r="CJN219" s="138"/>
      <c r="CJO219" s="138"/>
      <c r="CJP219" s="138"/>
      <c r="CJQ219" s="138"/>
      <c r="CJR219" s="138"/>
      <c r="CJS219" s="138"/>
      <c r="CJT219" s="138"/>
      <c r="CJU219" s="138"/>
      <c r="CJV219" s="138"/>
      <c r="CJW219" s="138"/>
      <c r="CJX219" s="138"/>
      <c r="CJY219" s="138"/>
      <c r="CJZ219" s="138"/>
      <c r="CKA219" s="138"/>
      <c r="CKB219" s="138"/>
      <c r="CKC219" s="138"/>
      <c r="CKD219" s="138"/>
      <c r="CKE219" s="138"/>
      <c r="CKF219" s="138"/>
      <c r="CKG219" s="138"/>
      <c r="CKH219" s="138"/>
      <c r="CKI219" s="138"/>
      <c r="CKJ219" s="138"/>
      <c r="CKK219" s="138"/>
      <c r="CKL219" s="138"/>
      <c r="CKM219" s="138"/>
      <c r="CKN219" s="138"/>
      <c r="CKO219" s="138"/>
      <c r="CKP219" s="138"/>
      <c r="CKQ219" s="138"/>
      <c r="CKR219" s="138"/>
      <c r="CKS219" s="138"/>
      <c r="CKT219" s="138"/>
    </row>
    <row r="220" spans="1:2334" s="140" customFormat="1" x14ac:dyDescent="0.2">
      <c r="A220" s="117"/>
      <c r="B220" s="117"/>
      <c r="C220" s="117"/>
      <c r="D220" s="117"/>
      <c r="E220" s="148"/>
      <c r="F220" s="117"/>
      <c r="G220" s="117"/>
      <c r="H220" s="117"/>
      <c r="I220" s="117"/>
      <c r="J220" s="117"/>
      <c r="K220" s="117"/>
      <c r="L220" s="117"/>
      <c r="M220" s="117"/>
      <c r="N220" s="117"/>
      <c r="O220" s="117"/>
      <c r="P220" s="117"/>
      <c r="Q220" s="137"/>
      <c r="R220" s="117"/>
      <c r="S220" s="138"/>
      <c r="T220" s="138"/>
      <c r="U220" s="138"/>
      <c r="V220" s="138"/>
      <c r="W220" s="138"/>
      <c r="X220" s="138"/>
      <c r="Y220" s="138"/>
      <c r="Z220" s="138"/>
      <c r="AA220" s="138"/>
      <c r="AB220" s="138"/>
      <c r="AC220" s="138"/>
      <c r="AD220" s="138"/>
      <c r="AE220" s="138"/>
      <c r="AF220" s="138"/>
      <c r="AG220" s="138"/>
      <c r="AH220" s="138"/>
      <c r="AI220" s="138"/>
      <c r="AJ220" s="138"/>
      <c r="AK220" s="138"/>
      <c r="AL220" s="138"/>
      <c r="AM220" s="138"/>
      <c r="AN220" s="138"/>
      <c r="AO220" s="138"/>
      <c r="AP220" s="138"/>
      <c r="AQ220" s="138"/>
      <c r="AR220" s="138"/>
      <c r="AS220" s="138"/>
      <c r="AT220" s="138"/>
      <c r="AU220" s="138"/>
      <c r="AV220" s="138"/>
      <c r="AW220" s="138"/>
      <c r="AX220" s="138"/>
      <c r="AY220" s="138"/>
      <c r="AZ220" s="138"/>
      <c r="BA220" s="138"/>
      <c r="BB220" s="138"/>
      <c r="BC220" s="138"/>
      <c r="BD220" s="138"/>
      <c r="BE220" s="138"/>
      <c r="BF220" s="138"/>
      <c r="BG220" s="138"/>
      <c r="BH220" s="138"/>
      <c r="BI220" s="138"/>
      <c r="BJ220" s="138"/>
      <c r="BK220" s="138"/>
      <c r="BL220" s="138"/>
      <c r="BM220" s="138"/>
      <c r="BN220" s="138"/>
      <c r="BO220" s="138"/>
      <c r="BP220" s="138"/>
      <c r="BQ220" s="138"/>
      <c r="BR220" s="138"/>
      <c r="BS220" s="138"/>
      <c r="BT220" s="138"/>
      <c r="BU220" s="138"/>
      <c r="BV220" s="138"/>
      <c r="BW220" s="138"/>
      <c r="BX220" s="138"/>
      <c r="BY220" s="138"/>
      <c r="BZ220" s="138"/>
      <c r="CA220" s="138"/>
      <c r="CB220" s="138"/>
      <c r="CC220" s="138"/>
      <c r="CD220" s="138"/>
      <c r="CE220" s="138"/>
      <c r="CF220" s="138"/>
      <c r="CG220" s="138"/>
      <c r="CH220" s="138"/>
      <c r="CI220" s="138"/>
      <c r="CJ220" s="138"/>
      <c r="CK220" s="138"/>
      <c r="CL220" s="138"/>
      <c r="CM220" s="138"/>
      <c r="CN220" s="138"/>
      <c r="CO220" s="138"/>
      <c r="CP220" s="138"/>
      <c r="CQ220" s="138"/>
      <c r="CR220" s="138"/>
      <c r="CS220" s="138"/>
      <c r="CT220" s="138"/>
      <c r="CU220" s="138"/>
      <c r="CV220" s="138"/>
      <c r="CW220" s="138"/>
      <c r="CX220" s="138"/>
      <c r="CY220" s="138"/>
      <c r="CZ220" s="138"/>
      <c r="DA220" s="138"/>
      <c r="DB220" s="138"/>
      <c r="DC220" s="138"/>
      <c r="DD220" s="138"/>
      <c r="DE220" s="138"/>
      <c r="DF220" s="138"/>
      <c r="DG220" s="138"/>
      <c r="DH220" s="138"/>
      <c r="DI220" s="138"/>
      <c r="DJ220" s="138"/>
      <c r="DK220" s="138"/>
      <c r="DL220" s="138"/>
      <c r="DM220" s="138"/>
      <c r="DN220" s="138"/>
      <c r="DO220" s="138"/>
      <c r="DP220" s="138"/>
      <c r="DQ220" s="138"/>
      <c r="DR220" s="138"/>
      <c r="DS220" s="138"/>
      <c r="DT220" s="138"/>
      <c r="DU220" s="138"/>
      <c r="DV220" s="138"/>
      <c r="DW220" s="138"/>
      <c r="DX220" s="138"/>
      <c r="DY220" s="138"/>
      <c r="DZ220" s="138"/>
      <c r="EA220" s="138"/>
      <c r="EB220" s="138"/>
      <c r="EC220" s="138"/>
      <c r="ED220" s="138"/>
      <c r="EE220" s="138"/>
      <c r="EF220" s="138"/>
      <c r="EG220" s="138"/>
      <c r="EH220" s="138"/>
      <c r="EI220" s="138"/>
      <c r="EJ220" s="138"/>
      <c r="EK220" s="138"/>
      <c r="EL220" s="138"/>
      <c r="EM220" s="138"/>
      <c r="EN220" s="138"/>
      <c r="EO220" s="138"/>
      <c r="EP220" s="138"/>
      <c r="EQ220" s="138"/>
      <c r="ER220" s="138"/>
      <c r="ES220" s="138"/>
      <c r="ET220" s="138"/>
      <c r="EU220" s="138"/>
      <c r="EV220" s="138"/>
      <c r="EW220" s="138"/>
      <c r="EX220" s="138"/>
      <c r="EY220" s="138"/>
      <c r="EZ220" s="138"/>
      <c r="FA220" s="138"/>
      <c r="FB220" s="138"/>
      <c r="FC220" s="138"/>
      <c r="FD220" s="138"/>
      <c r="FE220" s="138"/>
      <c r="FF220" s="138"/>
      <c r="FG220" s="138"/>
      <c r="FH220" s="138"/>
      <c r="FI220" s="138"/>
      <c r="FJ220" s="138"/>
      <c r="FK220" s="138"/>
      <c r="FL220" s="138"/>
      <c r="FM220" s="138"/>
      <c r="FN220" s="138"/>
      <c r="FO220" s="138"/>
      <c r="FP220" s="138"/>
      <c r="FQ220" s="138"/>
      <c r="FR220" s="138"/>
      <c r="FS220" s="138"/>
      <c r="FT220" s="138"/>
      <c r="FU220" s="138"/>
      <c r="FV220" s="138"/>
      <c r="FW220" s="138"/>
      <c r="FX220" s="138"/>
      <c r="FY220" s="138"/>
      <c r="FZ220" s="138"/>
      <c r="GA220" s="138"/>
      <c r="GB220" s="138"/>
      <c r="GC220" s="138"/>
      <c r="GD220" s="138"/>
      <c r="GE220" s="138"/>
      <c r="GF220" s="138"/>
      <c r="GG220" s="138"/>
      <c r="GH220" s="138"/>
      <c r="GI220" s="138"/>
      <c r="GJ220" s="138"/>
      <c r="GK220" s="138"/>
      <c r="GL220" s="138"/>
      <c r="GM220" s="138"/>
      <c r="GN220" s="138"/>
      <c r="GO220" s="138"/>
      <c r="GP220" s="138"/>
      <c r="GQ220" s="138"/>
      <c r="GR220" s="138"/>
      <c r="GS220" s="138"/>
      <c r="GT220" s="138"/>
      <c r="GU220" s="138"/>
      <c r="GV220" s="138"/>
      <c r="GW220" s="138"/>
      <c r="GX220" s="138"/>
      <c r="GY220" s="138"/>
      <c r="GZ220" s="138"/>
      <c r="HA220" s="138"/>
      <c r="HB220" s="138"/>
      <c r="HC220" s="138"/>
      <c r="HD220" s="138"/>
      <c r="HE220" s="138"/>
      <c r="HF220" s="138"/>
      <c r="HG220" s="138"/>
      <c r="HH220" s="138"/>
      <c r="HI220" s="138"/>
      <c r="HJ220" s="138"/>
      <c r="HK220" s="138"/>
      <c r="HL220" s="138"/>
      <c r="HM220" s="138"/>
      <c r="HN220" s="138"/>
      <c r="HO220" s="138"/>
      <c r="HP220" s="138"/>
      <c r="HQ220" s="138"/>
      <c r="HR220" s="138"/>
      <c r="HS220" s="138"/>
      <c r="HT220" s="138"/>
      <c r="HU220" s="138"/>
      <c r="HV220" s="138"/>
      <c r="HW220" s="138"/>
      <c r="HX220" s="138"/>
      <c r="HY220" s="138"/>
      <c r="HZ220" s="138"/>
      <c r="IA220" s="138"/>
      <c r="IB220" s="138"/>
      <c r="IC220" s="138"/>
      <c r="ID220" s="138"/>
      <c r="IE220" s="138"/>
      <c r="IF220" s="138"/>
      <c r="IG220" s="138"/>
      <c r="IH220" s="138"/>
      <c r="II220" s="138"/>
      <c r="IJ220" s="138"/>
      <c r="IK220" s="138"/>
      <c r="IL220" s="138"/>
      <c r="IM220" s="138"/>
      <c r="IN220" s="138"/>
      <c r="IO220" s="138"/>
      <c r="IP220" s="138"/>
      <c r="IQ220" s="138"/>
      <c r="IR220" s="138"/>
      <c r="IS220" s="138"/>
      <c r="IT220" s="138"/>
      <c r="IU220" s="138"/>
      <c r="IV220" s="138"/>
      <c r="IW220" s="138"/>
      <c r="IX220" s="138"/>
      <c r="IY220" s="138"/>
      <c r="IZ220" s="138"/>
      <c r="JA220" s="138"/>
      <c r="JB220" s="138"/>
      <c r="JC220" s="138"/>
      <c r="JD220" s="138"/>
      <c r="JE220" s="138"/>
      <c r="JF220" s="138"/>
      <c r="JG220" s="138"/>
      <c r="JH220" s="138"/>
      <c r="JI220" s="138"/>
      <c r="JJ220" s="138"/>
      <c r="JK220" s="138"/>
      <c r="JL220" s="138"/>
      <c r="JM220" s="138"/>
      <c r="JN220" s="138"/>
      <c r="JO220" s="138"/>
      <c r="JP220" s="138"/>
      <c r="JQ220" s="138"/>
      <c r="JR220" s="138"/>
      <c r="JS220" s="138"/>
      <c r="JT220" s="138"/>
      <c r="JU220" s="138"/>
      <c r="JV220" s="138"/>
      <c r="JW220" s="138"/>
      <c r="JX220" s="138"/>
      <c r="JY220" s="138"/>
      <c r="JZ220" s="138"/>
      <c r="KA220" s="138"/>
      <c r="KB220" s="138"/>
      <c r="KC220" s="138"/>
      <c r="KD220" s="138"/>
      <c r="KE220" s="138"/>
      <c r="KF220" s="138"/>
      <c r="KG220" s="138"/>
      <c r="KH220" s="138"/>
      <c r="KI220" s="138"/>
      <c r="KJ220" s="138"/>
      <c r="KK220" s="138"/>
      <c r="KL220" s="138"/>
      <c r="KM220" s="138"/>
      <c r="KN220" s="138"/>
      <c r="KO220" s="138"/>
      <c r="KP220" s="138"/>
      <c r="KQ220" s="138"/>
      <c r="KR220" s="138"/>
      <c r="KS220" s="138"/>
      <c r="KT220" s="138"/>
      <c r="KU220" s="138"/>
      <c r="KV220" s="138"/>
      <c r="KW220" s="138"/>
      <c r="KX220" s="138"/>
      <c r="KY220" s="138"/>
      <c r="KZ220" s="138"/>
      <c r="LA220" s="138"/>
      <c r="LB220" s="138"/>
      <c r="LC220" s="138"/>
      <c r="LD220" s="138"/>
      <c r="LE220" s="138"/>
      <c r="LF220" s="138"/>
      <c r="LG220" s="138"/>
      <c r="LH220" s="138"/>
      <c r="LI220" s="138"/>
      <c r="LJ220" s="138"/>
      <c r="LK220" s="138"/>
      <c r="LL220" s="138"/>
      <c r="LM220" s="138"/>
      <c r="LN220" s="138"/>
      <c r="LO220" s="138"/>
      <c r="LP220" s="138"/>
      <c r="LQ220" s="138"/>
      <c r="LR220" s="138"/>
      <c r="LS220" s="138"/>
      <c r="LT220" s="138"/>
      <c r="LU220" s="138"/>
      <c r="LV220" s="138"/>
      <c r="LW220" s="138"/>
      <c r="LX220" s="138"/>
      <c r="LY220" s="138"/>
      <c r="LZ220" s="138"/>
      <c r="MA220" s="138"/>
      <c r="MB220" s="138"/>
      <c r="MC220" s="138"/>
      <c r="MD220" s="138"/>
      <c r="ME220" s="138"/>
      <c r="MF220" s="138"/>
      <c r="MG220" s="138"/>
      <c r="MH220" s="138"/>
      <c r="MI220" s="138"/>
      <c r="MJ220" s="138"/>
      <c r="MK220" s="138"/>
      <c r="ML220" s="138"/>
      <c r="MM220" s="138"/>
      <c r="MN220" s="138"/>
      <c r="MO220" s="138"/>
      <c r="MP220" s="138"/>
      <c r="MQ220" s="138"/>
      <c r="MR220" s="138"/>
      <c r="MS220" s="138"/>
      <c r="MT220" s="138"/>
      <c r="MU220" s="138"/>
      <c r="MV220" s="138"/>
      <c r="MW220" s="138"/>
      <c r="MX220" s="138"/>
      <c r="MY220" s="138"/>
      <c r="MZ220" s="138"/>
      <c r="NA220" s="138"/>
      <c r="NB220" s="138"/>
      <c r="NC220" s="138"/>
      <c r="ND220" s="138"/>
      <c r="NE220" s="138"/>
      <c r="NF220" s="138"/>
      <c r="NG220" s="138"/>
      <c r="NH220" s="138"/>
      <c r="NI220" s="138"/>
      <c r="NJ220" s="138"/>
      <c r="NK220" s="138"/>
      <c r="NL220" s="138"/>
      <c r="NM220" s="138"/>
      <c r="NN220" s="138"/>
      <c r="NO220" s="138"/>
      <c r="NP220" s="138"/>
      <c r="NQ220" s="138"/>
      <c r="NR220" s="138"/>
      <c r="NS220" s="138"/>
      <c r="NT220" s="138"/>
      <c r="NU220" s="138"/>
      <c r="NV220" s="138"/>
      <c r="NW220" s="138"/>
      <c r="NX220" s="138"/>
      <c r="NY220" s="138"/>
      <c r="NZ220" s="138"/>
      <c r="OA220" s="138"/>
      <c r="OB220" s="138"/>
      <c r="OC220" s="138"/>
      <c r="OD220" s="138"/>
      <c r="OE220" s="138"/>
      <c r="OF220" s="138"/>
      <c r="OG220" s="138"/>
      <c r="OH220" s="138"/>
      <c r="OI220" s="138"/>
      <c r="OJ220" s="138"/>
      <c r="OK220" s="138"/>
      <c r="OL220" s="138"/>
      <c r="OM220" s="138"/>
      <c r="ON220" s="138"/>
      <c r="OO220" s="138"/>
      <c r="OP220" s="138"/>
      <c r="OQ220" s="138"/>
      <c r="OR220" s="138"/>
      <c r="OS220" s="138"/>
      <c r="OT220" s="138"/>
      <c r="OU220" s="138"/>
      <c r="OV220" s="138"/>
      <c r="OW220" s="138"/>
      <c r="OX220" s="138"/>
      <c r="OY220" s="138"/>
      <c r="OZ220" s="138"/>
      <c r="PA220" s="138"/>
      <c r="PB220" s="138"/>
      <c r="PC220" s="138"/>
      <c r="PD220" s="138"/>
      <c r="PE220" s="138"/>
      <c r="PF220" s="138"/>
      <c r="PG220" s="138"/>
      <c r="PH220" s="138"/>
      <c r="PI220" s="138"/>
      <c r="PJ220" s="138"/>
      <c r="PK220" s="138"/>
      <c r="PL220" s="138"/>
      <c r="PM220" s="138"/>
      <c r="PN220" s="138"/>
      <c r="PO220" s="138"/>
      <c r="PP220" s="138"/>
      <c r="PQ220" s="138"/>
      <c r="PR220" s="138"/>
      <c r="PS220" s="138"/>
      <c r="PT220" s="138"/>
      <c r="PU220" s="138"/>
      <c r="PV220" s="138"/>
      <c r="PW220" s="138"/>
      <c r="PX220" s="138"/>
      <c r="PY220" s="138"/>
      <c r="PZ220" s="138"/>
      <c r="QA220" s="138"/>
      <c r="QB220" s="138"/>
      <c r="QC220" s="138"/>
      <c r="QD220" s="138"/>
      <c r="QE220" s="138"/>
      <c r="QF220" s="138"/>
      <c r="QG220" s="138"/>
      <c r="QH220" s="138"/>
      <c r="QI220" s="138"/>
      <c r="QJ220" s="138"/>
      <c r="QK220" s="138"/>
      <c r="QL220" s="138"/>
      <c r="QM220" s="138"/>
      <c r="QN220" s="138"/>
      <c r="QO220" s="138"/>
      <c r="QP220" s="138"/>
      <c r="QQ220" s="138"/>
      <c r="QR220" s="138"/>
      <c r="QS220" s="138"/>
      <c r="QT220" s="138"/>
      <c r="QU220" s="138"/>
      <c r="QV220" s="138"/>
      <c r="QW220" s="138"/>
      <c r="QX220" s="138"/>
      <c r="QY220" s="138"/>
      <c r="QZ220" s="138"/>
      <c r="RA220" s="138"/>
      <c r="RB220" s="138"/>
      <c r="RC220" s="138"/>
      <c r="RD220" s="138"/>
      <c r="RE220" s="138"/>
      <c r="RF220" s="138"/>
      <c r="RG220" s="138"/>
      <c r="RH220" s="138"/>
      <c r="RI220" s="138"/>
      <c r="RJ220" s="138"/>
      <c r="RK220" s="138"/>
      <c r="RL220" s="138"/>
      <c r="RM220" s="138"/>
      <c r="RN220" s="138"/>
      <c r="RO220" s="138"/>
      <c r="RP220" s="138"/>
      <c r="RQ220" s="138"/>
      <c r="RR220" s="138"/>
      <c r="RS220" s="138"/>
      <c r="RT220" s="138"/>
      <c r="RU220" s="138"/>
      <c r="RV220" s="138"/>
      <c r="RW220" s="138"/>
      <c r="RX220" s="138"/>
      <c r="RY220" s="138"/>
      <c r="RZ220" s="138"/>
      <c r="SA220" s="138"/>
      <c r="SB220" s="138"/>
      <c r="SC220" s="138"/>
      <c r="SD220" s="138"/>
      <c r="SE220" s="138"/>
      <c r="SF220" s="138"/>
      <c r="SG220" s="138"/>
      <c r="SH220" s="138"/>
      <c r="SI220" s="138"/>
      <c r="SJ220" s="138"/>
      <c r="SK220" s="138"/>
      <c r="SL220" s="138"/>
      <c r="SM220" s="138"/>
      <c r="SN220" s="138"/>
      <c r="SO220" s="138"/>
      <c r="SP220" s="138"/>
      <c r="SQ220" s="138"/>
      <c r="SR220" s="138"/>
      <c r="SS220" s="138"/>
      <c r="ST220" s="138"/>
      <c r="SU220" s="138"/>
      <c r="SV220" s="138"/>
      <c r="SW220" s="138"/>
      <c r="SX220" s="138"/>
      <c r="SY220" s="138"/>
      <c r="SZ220" s="138"/>
      <c r="TA220" s="138"/>
      <c r="TB220" s="138"/>
      <c r="TC220" s="138"/>
      <c r="TD220" s="138"/>
      <c r="TE220" s="138"/>
      <c r="TF220" s="138"/>
      <c r="TG220" s="138"/>
      <c r="TH220" s="138"/>
      <c r="TI220" s="138"/>
      <c r="TJ220" s="138"/>
      <c r="TK220" s="138"/>
      <c r="TL220" s="138"/>
      <c r="TM220" s="138"/>
      <c r="TN220" s="138"/>
      <c r="TO220" s="138"/>
      <c r="TP220" s="138"/>
      <c r="TQ220" s="138"/>
      <c r="TR220" s="138"/>
      <c r="TS220" s="138"/>
      <c r="TT220" s="138"/>
      <c r="TU220" s="138"/>
      <c r="TV220" s="138"/>
      <c r="TW220" s="138"/>
      <c r="TX220" s="138"/>
      <c r="TY220" s="138"/>
      <c r="TZ220" s="138"/>
      <c r="UA220" s="138"/>
      <c r="UB220" s="138"/>
      <c r="UC220" s="138"/>
      <c r="UD220" s="138"/>
      <c r="UE220" s="138"/>
      <c r="UF220" s="138"/>
      <c r="UG220" s="138"/>
      <c r="UH220" s="138"/>
      <c r="UI220" s="138"/>
      <c r="UJ220" s="138"/>
      <c r="UK220" s="138"/>
      <c r="UL220" s="138"/>
      <c r="UM220" s="138"/>
      <c r="UN220" s="138"/>
      <c r="UO220" s="138"/>
      <c r="UP220" s="138"/>
      <c r="UQ220" s="138"/>
      <c r="UR220" s="138"/>
      <c r="US220" s="138"/>
      <c r="UT220" s="138"/>
      <c r="UU220" s="138"/>
      <c r="UV220" s="138"/>
      <c r="UW220" s="138"/>
      <c r="UX220" s="138"/>
      <c r="UY220" s="138"/>
      <c r="UZ220" s="138"/>
      <c r="VA220" s="138"/>
      <c r="VB220" s="138"/>
      <c r="VC220" s="138"/>
      <c r="VD220" s="138"/>
      <c r="VE220" s="138"/>
      <c r="VF220" s="138"/>
      <c r="VG220" s="138"/>
      <c r="VH220" s="138"/>
      <c r="VI220" s="138"/>
      <c r="VJ220" s="138"/>
      <c r="VK220" s="138"/>
      <c r="VL220" s="138"/>
      <c r="VM220" s="138"/>
      <c r="VN220" s="138"/>
      <c r="VO220" s="138"/>
      <c r="VP220" s="138"/>
      <c r="VQ220" s="138"/>
      <c r="VR220" s="138"/>
      <c r="VS220" s="138"/>
      <c r="VT220" s="138"/>
      <c r="VU220" s="138"/>
      <c r="VV220" s="138"/>
      <c r="VW220" s="138"/>
      <c r="VX220" s="138"/>
      <c r="VY220" s="138"/>
      <c r="VZ220" s="138"/>
      <c r="WA220" s="138"/>
      <c r="WB220" s="138"/>
      <c r="WC220" s="138"/>
      <c r="WD220" s="138"/>
      <c r="WE220" s="138"/>
      <c r="WF220" s="138"/>
      <c r="WG220" s="138"/>
      <c r="WH220" s="138"/>
      <c r="WI220" s="138"/>
      <c r="WJ220" s="138"/>
      <c r="WK220" s="138"/>
      <c r="WL220" s="138"/>
      <c r="WM220" s="138"/>
      <c r="WN220" s="138"/>
      <c r="WO220" s="138"/>
      <c r="WP220" s="138"/>
      <c r="WQ220" s="138"/>
      <c r="WR220" s="138"/>
      <c r="WS220" s="138"/>
      <c r="WT220" s="138"/>
      <c r="WU220" s="138"/>
      <c r="WV220" s="138"/>
      <c r="WW220" s="138"/>
      <c r="WX220" s="138"/>
      <c r="WY220" s="138"/>
      <c r="WZ220" s="138"/>
      <c r="XA220" s="138"/>
      <c r="XB220" s="138"/>
      <c r="XC220" s="138"/>
      <c r="XD220" s="138"/>
      <c r="XE220" s="138"/>
      <c r="XF220" s="138"/>
      <c r="XG220" s="138"/>
      <c r="XH220" s="138"/>
      <c r="XI220" s="138"/>
      <c r="XJ220" s="138"/>
      <c r="XK220" s="138"/>
      <c r="XL220" s="138"/>
      <c r="XM220" s="138"/>
      <c r="XN220" s="138"/>
      <c r="XO220" s="138"/>
      <c r="XP220" s="138"/>
      <c r="XQ220" s="138"/>
      <c r="XR220" s="138"/>
      <c r="XS220" s="138"/>
      <c r="XT220" s="138"/>
      <c r="XU220" s="138"/>
      <c r="XV220" s="138"/>
      <c r="XW220" s="138"/>
      <c r="XX220" s="138"/>
      <c r="XY220" s="138"/>
      <c r="XZ220" s="138"/>
      <c r="YA220" s="138"/>
      <c r="YB220" s="138"/>
      <c r="YC220" s="138"/>
      <c r="YD220" s="138"/>
      <c r="YE220" s="138"/>
      <c r="YF220" s="138"/>
      <c r="YG220" s="138"/>
      <c r="YH220" s="138"/>
      <c r="YI220" s="138"/>
      <c r="YJ220" s="138"/>
      <c r="YK220" s="138"/>
      <c r="YL220" s="138"/>
      <c r="YM220" s="138"/>
      <c r="YN220" s="138"/>
      <c r="YO220" s="138"/>
      <c r="YP220" s="138"/>
      <c r="YQ220" s="138"/>
      <c r="YR220" s="138"/>
      <c r="YS220" s="138"/>
      <c r="YT220" s="138"/>
      <c r="YU220" s="138"/>
      <c r="YV220" s="138"/>
      <c r="YW220" s="138"/>
      <c r="YX220" s="138"/>
      <c r="YY220" s="138"/>
      <c r="YZ220" s="138"/>
      <c r="ZA220" s="138"/>
      <c r="ZB220" s="138"/>
      <c r="ZC220" s="138"/>
      <c r="ZD220" s="138"/>
      <c r="ZE220" s="138"/>
      <c r="ZF220" s="138"/>
      <c r="ZG220" s="138"/>
      <c r="ZH220" s="138"/>
      <c r="ZI220" s="138"/>
      <c r="ZJ220" s="138"/>
      <c r="ZK220" s="138"/>
      <c r="ZL220" s="138"/>
      <c r="ZM220" s="138"/>
      <c r="ZN220" s="138"/>
      <c r="ZO220" s="138"/>
      <c r="ZP220" s="138"/>
      <c r="ZQ220" s="138"/>
      <c r="ZR220" s="138"/>
      <c r="ZS220" s="138"/>
      <c r="ZT220" s="138"/>
      <c r="ZU220" s="138"/>
      <c r="ZV220" s="138"/>
      <c r="ZW220" s="138"/>
      <c r="ZX220" s="138"/>
      <c r="ZY220" s="138"/>
      <c r="ZZ220" s="138"/>
      <c r="AAA220" s="138"/>
      <c r="AAB220" s="138"/>
      <c r="AAC220" s="138"/>
      <c r="AAD220" s="138"/>
      <c r="AAE220" s="138"/>
      <c r="AAF220" s="138"/>
      <c r="AAG220" s="138"/>
      <c r="AAH220" s="138"/>
      <c r="AAI220" s="138"/>
      <c r="AAJ220" s="138"/>
      <c r="AAK220" s="138"/>
      <c r="AAL220" s="138"/>
      <c r="AAM220" s="138"/>
      <c r="AAN220" s="138"/>
      <c r="AAO220" s="138"/>
      <c r="AAP220" s="138"/>
      <c r="AAQ220" s="138"/>
      <c r="AAR220" s="138"/>
      <c r="AAS220" s="138"/>
      <c r="AAT220" s="138"/>
      <c r="AAU220" s="138"/>
      <c r="AAV220" s="138"/>
      <c r="AAW220" s="138"/>
      <c r="AAX220" s="138"/>
      <c r="AAY220" s="138"/>
      <c r="AAZ220" s="138"/>
      <c r="ABA220" s="138"/>
      <c r="ABB220" s="138"/>
      <c r="ABC220" s="138"/>
      <c r="ABD220" s="138"/>
      <c r="ABE220" s="138"/>
      <c r="ABF220" s="138"/>
      <c r="ABG220" s="138"/>
      <c r="ABH220" s="138"/>
      <c r="ABI220" s="138"/>
      <c r="ABJ220" s="138"/>
      <c r="ABK220" s="138"/>
      <c r="ABL220" s="138"/>
      <c r="ABM220" s="138"/>
      <c r="ABN220" s="138"/>
      <c r="ABO220" s="138"/>
      <c r="ABP220" s="138"/>
      <c r="ABQ220" s="138"/>
      <c r="ABR220" s="138"/>
      <c r="ABS220" s="138"/>
      <c r="ABT220" s="138"/>
      <c r="ABU220" s="138"/>
      <c r="ABV220" s="138"/>
      <c r="ABW220" s="138"/>
      <c r="ABX220" s="138"/>
      <c r="ABY220" s="138"/>
      <c r="ABZ220" s="138"/>
      <c r="ACA220" s="138"/>
      <c r="ACB220" s="138"/>
      <c r="ACC220" s="138"/>
      <c r="ACD220" s="138"/>
      <c r="ACE220" s="138"/>
      <c r="ACF220" s="138"/>
      <c r="ACG220" s="138"/>
      <c r="ACH220" s="138"/>
      <c r="ACI220" s="138"/>
      <c r="ACJ220" s="138"/>
      <c r="ACK220" s="138"/>
      <c r="ACL220" s="138"/>
      <c r="ACM220" s="138"/>
      <c r="ACN220" s="138"/>
      <c r="ACO220" s="138"/>
      <c r="ACP220" s="138"/>
      <c r="ACQ220" s="138"/>
      <c r="ACR220" s="138"/>
      <c r="ACS220" s="138"/>
      <c r="ACT220" s="138"/>
      <c r="ACU220" s="138"/>
      <c r="ACV220" s="138"/>
      <c r="ACW220" s="138"/>
      <c r="ACX220" s="138"/>
      <c r="ACY220" s="138"/>
      <c r="ACZ220" s="138"/>
      <c r="ADA220" s="138"/>
      <c r="ADB220" s="138"/>
      <c r="ADC220" s="138"/>
      <c r="ADD220" s="138"/>
      <c r="ADE220" s="138"/>
      <c r="ADF220" s="138"/>
      <c r="ADG220" s="138"/>
      <c r="ADH220" s="138"/>
      <c r="ADI220" s="138"/>
      <c r="ADJ220" s="138"/>
      <c r="ADK220" s="138"/>
      <c r="ADL220" s="138"/>
      <c r="ADM220" s="138"/>
      <c r="ADN220" s="138"/>
      <c r="ADO220" s="138"/>
      <c r="ADP220" s="138"/>
      <c r="ADQ220" s="138"/>
      <c r="ADR220" s="138"/>
      <c r="ADS220" s="138"/>
      <c r="ADT220" s="138"/>
      <c r="ADU220" s="138"/>
      <c r="ADV220" s="138"/>
      <c r="ADW220" s="138"/>
      <c r="ADX220" s="138"/>
      <c r="ADY220" s="138"/>
      <c r="ADZ220" s="138"/>
      <c r="AEA220" s="138"/>
      <c r="AEB220" s="138"/>
      <c r="AEC220" s="138"/>
      <c r="AED220" s="138"/>
      <c r="AEE220" s="138"/>
      <c r="AEF220" s="138"/>
      <c r="AEG220" s="138"/>
      <c r="AEH220" s="138"/>
      <c r="AEI220" s="138"/>
      <c r="AEJ220" s="138"/>
      <c r="AEK220" s="138"/>
      <c r="AEL220" s="138"/>
      <c r="AEM220" s="138"/>
      <c r="AEN220" s="138"/>
      <c r="AEO220" s="138"/>
      <c r="AEP220" s="138"/>
      <c r="AEQ220" s="138"/>
      <c r="AER220" s="138"/>
      <c r="AES220" s="138"/>
      <c r="AET220" s="138"/>
      <c r="AEU220" s="138"/>
      <c r="AEV220" s="138"/>
      <c r="AEW220" s="138"/>
      <c r="AEX220" s="138"/>
      <c r="AEY220" s="138"/>
      <c r="AEZ220" s="138"/>
      <c r="AFA220" s="138"/>
      <c r="AFB220" s="138"/>
      <c r="AFC220" s="138"/>
      <c r="AFD220" s="138"/>
      <c r="AFE220" s="138"/>
      <c r="AFF220" s="138"/>
      <c r="AFG220" s="138"/>
      <c r="AFH220" s="138"/>
      <c r="AFI220" s="138"/>
      <c r="AFJ220" s="138"/>
      <c r="AFK220" s="138"/>
      <c r="AFL220" s="138"/>
      <c r="AFM220" s="138"/>
      <c r="AFN220" s="138"/>
      <c r="AFO220" s="138"/>
      <c r="AFP220" s="138"/>
      <c r="AFQ220" s="138"/>
      <c r="AFR220" s="138"/>
      <c r="AFS220" s="138"/>
      <c r="AFT220" s="138"/>
      <c r="AFU220" s="138"/>
      <c r="AFV220" s="138"/>
      <c r="AFW220" s="138"/>
      <c r="AFX220" s="138"/>
      <c r="AFY220" s="138"/>
      <c r="AFZ220" s="138"/>
      <c r="AGA220" s="138"/>
      <c r="AGB220" s="138"/>
      <c r="AGC220" s="138"/>
      <c r="AGD220" s="138"/>
      <c r="AGE220" s="138"/>
      <c r="AGF220" s="138"/>
      <c r="AGG220" s="138"/>
      <c r="AGH220" s="138"/>
      <c r="AGI220" s="138"/>
      <c r="AGJ220" s="138"/>
      <c r="AGK220" s="138"/>
      <c r="AGL220" s="138"/>
      <c r="AGM220" s="138"/>
      <c r="AGN220" s="138"/>
      <c r="AGO220" s="138"/>
      <c r="AGP220" s="138"/>
      <c r="AGQ220" s="138"/>
      <c r="AGR220" s="138"/>
      <c r="AGS220" s="138"/>
      <c r="AGT220" s="138"/>
      <c r="AGU220" s="138"/>
      <c r="AGV220" s="138"/>
      <c r="AGW220" s="138"/>
      <c r="AGX220" s="138"/>
      <c r="AGY220" s="138"/>
      <c r="AGZ220" s="138"/>
      <c r="AHA220" s="138"/>
      <c r="AHB220" s="138"/>
      <c r="AHC220" s="138"/>
      <c r="AHD220" s="138"/>
      <c r="AHE220" s="138"/>
      <c r="AHF220" s="138"/>
      <c r="AHG220" s="138"/>
      <c r="AHH220" s="138"/>
      <c r="AHI220" s="138"/>
      <c r="AHJ220" s="138"/>
      <c r="AHK220" s="138"/>
      <c r="AHL220" s="138"/>
      <c r="AHM220" s="138"/>
      <c r="AHN220" s="138"/>
      <c r="AHO220" s="138"/>
      <c r="AHP220" s="138"/>
      <c r="AHQ220" s="138"/>
      <c r="AHR220" s="138"/>
      <c r="AHS220" s="138"/>
      <c r="AHT220" s="138"/>
      <c r="AHU220" s="138"/>
      <c r="AHV220" s="138"/>
      <c r="AHW220" s="138"/>
      <c r="AHX220" s="138"/>
      <c r="AHY220" s="138"/>
      <c r="AHZ220" s="138"/>
      <c r="AIA220" s="138"/>
      <c r="AIB220" s="138"/>
      <c r="AIC220" s="138"/>
      <c r="AID220" s="138"/>
      <c r="AIE220" s="138"/>
      <c r="AIF220" s="138"/>
      <c r="AIG220" s="138"/>
      <c r="AIH220" s="138"/>
      <c r="AII220" s="138"/>
      <c r="AIJ220" s="138"/>
      <c r="AIK220" s="138"/>
      <c r="AIL220" s="138"/>
      <c r="AIM220" s="138"/>
      <c r="AIN220" s="138"/>
      <c r="AIO220" s="138"/>
      <c r="AIP220" s="138"/>
      <c r="AIQ220" s="138"/>
      <c r="AIR220" s="138"/>
      <c r="AIS220" s="138"/>
      <c r="AIT220" s="138"/>
      <c r="AIU220" s="138"/>
      <c r="AIV220" s="138"/>
      <c r="AIW220" s="138"/>
      <c r="AIX220" s="138"/>
      <c r="AIY220" s="138"/>
      <c r="AIZ220" s="138"/>
      <c r="AJA220" s="138"/>
      <c r="AJB220" s="138"/>
      <c r="AJC220" s="138"/>
      <c r="AJD220" s="138"/>
      <c r="AJE220" s="138"/>
      <c r="AJF220" s="138"/>
      <c r="AJG220" s="138"/>
      <c r="AJH220" s="138"/>
      <c r="AJI220" s="138"/>
      <c r="AJJ220" s="138"/>
      <c r="AJK220" s="138"/>
      <c r="AJL220" s="138"/>
      <c r="AJM220" s="138"/>
      <c r="AJN220" s="138"/>
      <c r="AJO220" s="138"/>
      <c r="AJP220" s="138"/>
      <c r="AJQ220" s="138"/>
      <c r="AJR220" s="138"/>
      <c r="AJS220" s="138"/>
      <c r="AJT220" s="138"/>
      <c r="AJU220" s="138"/>
      <c r="AJV220" s="138"/>
      <c r="AJW220" s="138"/>
      <c r="AJX220" s="138"/>
      <c r="AJY220" s="138"/>
      <c r="AJZ220" s="138"/>
      <c r="AKA220" s="138"/>
      <c r="AKB220" s="138"/>
      <c r="AKC220" s="138"/>
      <c r="AKD220" s="138"/>
      <c r="AKE220" s="138"/>
      <c r="AKF220" s="138"/>
      <c r="AKG220" s="138"/>
      <c r="AKH220" s="138"/>
      <c r="AKI220" s="138"/>
      <c r="AKJ220" s="138"/>
      <c r="AKK220" s="138"/>
      <c r="AKL220" s="138"/>
      <c r="AKM220" s="138"/>
      <c r="AKN220" s="138"/>
      <c r="AKO220" s="138"/>
      <c r="AKP220" s="138"/>
      <c r="AKQ220" s="138"/>
      <c r="AKR220" s="138"/>
      <c r="AKS220" s="138"/>
      <c r="AKT220" s="138"/>
      <c r="AKU220" s="138"/>
      <c r="AKV220" s="138"/>
      <c r="AKW220" s="138"/>
      <c r="AKX220" s="138"/>
      <c r="AKY220" s="138"/>
      <c r="AKZ220" s="138"/>
      <c r="ALA220" s="138"/>
      <c r="ALB220" s="138"/>
      <c r="ALC220" s="138"/>
      <c r="ALD220" s="138"/>
      <c r="ALE220" s="138"/>
      <c r="ALF220" s="138"/>
      <c r="ALG220" s="138"/>
      <c r="ALH220" s="138"/>
      <c r="ALI220" s="138"/>
      <c r="ALJ220" s="138"/>
      <c r="ALK220" s="138"/>
      <c r="ALL220" s="138"/>
      <c r="ALM220" s="138"/>
      <c r="ALN220" s="138"/>
      <c r="ALO220" s="138"/>
      <c r="ALP220" s="138"/>
      <c r="ALQ220" s="138"/>
      <c r="ALR220" s="138"/>
      <c r="ALS220" s="138"/>
      <c r="ALT220" s="138"/>
      <c r="ALU220" s="138"/>
      <c r="ALV220" s="138"/>
      <c r="ALW220" s="138"/>
      <c r="ALX220" s="138"/>
      <c r="ALY220" s="138"/>
      <c r="ALZ220" s="138"/>
      <c r="AMA220" s="138"/>
      <c r="AMB220" s="138"/>
      <c r="AMC220" s="138"/>
      <c r="AMD220" s="138"/>
      <c r="AME220" s="138"/>
      <c r="AMF220" s="138"/>
      <c r="AMG220" s="138"/>
      <c r="AMH220" s="138"/>
      <c r="AMI220" s="138"/>
      <c r="AMJ220" s="138"/>
      <c r="AMK220" s="138"/>
      <c r="AML220" s="138"/>
      <c r="AMM220" s="138"/>
      <c r="AMN220" s="138"/>
      <c r="AMO220" s="138"/>
      <c r="AMP220" s="138"/>
      <c r="AMQ220" s="138"/>
      <c r="AMR220" s="138"/>
      <c r="AMS220" s="138"/>
      <c r="AMT220" s="138"/>
      <c r="AMU220" s="138"/>
      <c r="AMV220" s="138"/>
      <c r="AMW220" s="138"/>
      <c r="AMX220" s="138"/>
      <c r="AMY220" s="138"/>
      <c r="AMZ220" s="138"/>
      <c r="ANA220" s="138"/>
      <c r="ANB220" s="138"/>
      <c r="ANC220" s="138"/>
      <c r="AND220" s="138"/>
      <c r="ANE220" s="138"/>
      <c r="ANF220" s="138"/>
      <c r="ANG220" s="138"/>
      <c r="ANH220" s="138"/>
      <c r="ANI220" s="138"/>
      <c r="ANJ220" s="138"/>
      <c r="ANK220" s="138"/>
      <c r="ANL220" s="138"/>
      <c r="ANM220" s="138"/>
      <c r="ANN220" s="138"/>
      <c r="ANO220" s="138"/>
      <c r="ANP220" s="138"/>
      <c r="ANQ220" s="138"/>
      <c r="ANR220" s="138"/>
      <c r="ANS220" s="138"/>
      <c r="ANT220" s="138"/>
      <c r="ANU220" s="138"/>
      <c r="ANV220" s="138"/>
      <c r="ANW220" s="138"/>
      <c r="ANX220" s="138"/>
      <c r="ANY220" s="138"/>
      <c r="ANZ220" s="138"/>
      <c r="AOA220" s="138"/>
      <c r="AOB220" s="138"/>
      <c r="AOC220" s="138"/>
      <c r="AOD220" s="138"/>
      <c r="AOE220" s="138"/>
      <c r="AOF220" s="138"/>
      <c r="AOG220" s="138"/>
      <c r="AOH220" s="138"/>
      <c r="AOI220" s="138"/>
      <c r="AOJ220" s="138"/>
      <c r="AOK220" s="138"/>
      <c r="AOL220" s="138"/>
      <c r="AOM220" s="138"/>
      <c r="AON220" s="138"/>
      <c r="AOO220" s="138"/>
      <c r="AOP220" s="138"/>
      <c r="AOQ220" s="138"/>
      <c r="AOR220" s="138"/>
      <c r="AOS220" s="138"/>
      <c r="AOT220" s="138"/>
      <c r="AOU220" s="138"/>
      <c r="AOV220" s="138"/>
      <c r="AOW220" s="138"/>
      <c r="AOX220" s="138"/>
      <c r="AOY220" s="138"/>
      <c r="AOZ220" s="138"/>
      <c r="APA220" s="138"/>
      <c r="APB220" s="138"/>
      <c r="APC220" s="138"/>
      <c r="APD220" s="138"/>
      <c r="APE220" s="138"/>
      <c r="APF220" s="138"/>
      <c r="APG220" s="138"/>
      <c r="APH220" s="138"/>
      <c r="API220" s="138"/>
      <c r="APJ220" s="138"/>
      <c r="APK220" s="138"/>
      <c r="APL220" s="138"/>
      <c r="APM220" s="138"/>
      <c r="APN220" s="138"/>
      <c r="APO220" s="138"/>
      <c r="APP220" s="138"/>
      <c r="APQ220" s="138"/>
      <c r="APR220" s="138"/>
      <c r="APS220" s="138"/>
      <c r="APT220" s="138"/>
      <c r="APU220" s="138"/>
      <c r="APV220" s="138"/>
      <c r="APW220" s="138"/>
      <c r="APX220" s="138"/>
      <c r="APY220" s="138"/>
      <c r="APZ220" s="138"/>
      <c r="AQA220" s="138"/>
      <c r="AQB220" s="138"/>
      <c r="AQC220" s="138"/>
      <c r="AQD220" s="138"/>
      <c r="AQE220" s="138"/>
      <c r="AQF220" s="138"/>
      <c r="AQG220" s="138"/>
      <c r="AQH220" s="138"/>
      <c r="AQI220" s="138"/>
      <c r="AQJ220" s="138"/>
      <c r="AQK220" s="138"/>
      <c r="AQL220" s="138"/>
      <c r="AQM220" s="138"/>
      <c r="AQN220" s="138"/>
      <c r="AQO220" s="138"/>
      <c r="AQP220" s="138"/>
      <c r="AQQ220" s="138"/>
      <c r="AQR220" s="138"/>
      <c r="AQS220" s="138"/>
      <c r="AQT220" s="138"/>
      <c r="AQU220" s="138"/>
      <c r="AQV220" s="138"/>
      <c r="AQW220" s="138"/>
      <c r="AQX220" s="138"/>
      <c r="AQY220" s="138"/>
      <c r="AQZ220" s="138"/>
      <c r="ARA220" s="138"/>
      <c r="ARB220" s="138"/>
      <c r="ARC220" s="138"/>
      <c r="ARD220" s="138"/>
      <c r="ARE220" s="138"/>
      <c r="ARF220" s="138"/>
      <c r="ARG220" s="138"/>
      <c r="ARH220" s="138"/>
      <c r="ARI220" s="138"/>
      <c r="ARJ220" s="138"/>
      <c r="ARK220" s="138"/>
      <c r="ARL220" s="138"/>
      <c r="ARM220" s="138"/>
      <c r="ARN220" s="138"/>
      <c r="ARO220" s="138"/>
      <c r="ARP220" s="138"/>
      <c r="ARQ220" s="138"/>
      <c r="ARR220" s="138"/>
      <c r="ARS220" s="138"/>
      <c r="ART220" s="138"/>
      <c r="ARU220" s="138"/>
      <c r="ARV220" s="138"/>
      <c r="ARW220" s="138"/>
      <c r="ARX220" s="138"/>
      <c r="ARY220" s="138"/>
      <c r="ARZ220" s="138"/>
      <c r="ASA220" s="138"/>
      <c r="ASB220" s="138"/>
      <c r="ASC220" s="138"/>
      <c r="ASD220" s="138"/>
      <c r="ASE220" s="138"/>
      <c r="ASF220" s="138"/>
      <c r="ASG220" s="138"/>
      <c r="ASH220" s="138"/>
      <c r="ASI220" s="138"/>
      <c r="ASJ220" s="138"/>
      <c r="ASK220" s="138"/>
      <c r="ASL220" s="138"/>
      <c r="ASM220" s="138"/>
      <c r="ASN220" s="138"/>
      <c r="ASO220" s="138"/>
      <c r="ASP220" s="138"/>
      <c r="ASQ220" s="138"/>
      <c r="ASR220" s="138"/>
      <c r="ASS220" s="138"/>
      <c r="AST220" s="138"/>
      <c r="ASU220" s="138"/>
      <c r="ASV220" s="138"/>
      <c r="ASW220" s="138"/>
      <c r="ASX220" s="138"/>
      <c r="ASY220" s="138"/>
      <c r="ASZ220" s="138"/>
      <c r="ATA220" s="138"/>
      <c r="ATB220" s="138"/>
      <c r="ATC220" s="138"/>
      <c r="ATD220" s="138"/>
      <c r="ATE220" s="138"/>
      <c r="ATF220" s="138"/>
      <c r="ATG220" s="138"/>
      <c r="ATH220" s="138"/>
      <c r="ATI220" s="138"/>
      <c r="ATJ220" s="138"/>
      <c r="ATK220" s="138"/>
      <c r="ATL220" s="138"/>
      <c r="ATM220" s="138"/>
      <c r="ATN220" s="138"/>
      <c r="ATO220" s="138"/>
      <c r="ATP220" s="138"/>
      <c r="ATQ220" s="138"/>
      <c r="ATR220" s="138"/>
      <c r="ATS220" s="138"/>
      <c r="ATT220" s="138"/>
      <c r="ATU220" s="138"/>
      <c r="ATV220" s="138"/>
      <c r="ATW220" s="138"/>
      <c r="ATX220" s="138"/>
      <c r="ATY220" s="138"/>
      <c r="ATZ220" s="138"/>
      <c r="AUA220" s="138"/>
      <c r="AUB220" s="138"/>
      <c r="AUC220" s="138"/>
      <c r="AUD220" s="138"/>
      <c r="AUE220" s="138"/>
      <c r="AUF220" s="138"/>
      <c r="AUG220" s="138"/>
      <c r="AUH220" s="138"/>
      <c r="AUI220" s="138"/>
      <c r="AUJ220" s="138"/>
      <c r="AUK220" s="138"/>
      <c r="AUL220" s="138"/>
      <c r="AUM220" s="138"/>
      <c r="AUN220" s="138"/>
      <c r="AUO220" s="138"/>
      <c r="AUP220" s="138"/>
      <c r="AUQ220" s="138"/>
      <c r="AUR220" s="138"/>
      <c r="AUS220" s="138"/>
      <c r="AUT220" s="138"/>
      <c r="AUU220" s="138"/>
      <c r="AUV220" s="138"/>
      <c r="AUW220" s="138"/>
      <c r="AUX220" s="138"/>
      <c r="AUY220" s="138"/>
      <c r="AUZ220" s="138"/>
      <c r="AVA220" s="138"/>
      <c r="AVB220" s="138"/>
      <c r="AVC220" s="138"/>
      <c r="AVD220" s="138"/>
      <c r="AVE220" s="138"/>
      <c r="AVF220" s="138"/>
      <c r="AVG220" s="138"/>
      <c r="AVH220" s="138"/>
      <c r="AVI220" s="138"/>
      <c r="AVJ220" s="138"/>
      <c r="AVK220" s="138"/>
      <c r="AVL220" s="138"/>
      <c r="AVM220" s="138"/>
      <c r="AVN220" s="138"/>
      <c r="AVO220" s="138"/>
      <c r="AVP220" s="138"/>
      <c r="AVQ220" s="138"/>
      <c r="AVR220" s="138"/>
      <c r="AVS220" s="138"/>
      <c r="AVT220" s="138"/>
      <c r="AVU220" s="138"/>
      <c r="AVV220" s="138"/>
      <c r="AVW220" s="138"/>
      <c r="AVX220" s="138"/>
      <c r="AVY220" s="138"/>
      <c r="AVZ220" s="138"/>
      <c r="AWA220" s="138"/>
      <c r="AWB220" s="138"/>
      <c r="AWC220" s="138"/>
      <c r="AWD220" s="138"/>
      <c r="AWE220" s="138"/>
      <c r="AWF220" s="138"/>
      <c r="AWG220" s="138"/>
      <c r="AWH220" s="138"/>
      <c r="AWI220" s="138"/>
      <c r="AWJ220" s="138"/>
      <c r="AWK220" s="138"/>
      <c r="AWL220" s="138"/>
      <c r="AWM220" s="138"/>
      <c r="AWN220" s="138"/>
      <c r="AWO220" s="138"/>
      <c r="AWP220" s="138"/>
      <c r="AWQ220" s="138"/>
      <c r="AWR220" s="138"/>
      <c r="AWS220" s="138"/>
      <c r="AWT220" s="138"/>
      <c r="AWU220" s="138"/>
      <c r="AWV220" s="138"/>
      <c r="AWW220" s="138"/>
      <c r="AWX220" s="138"/>
      <c r="AWY220" s="138"/>
      <c r="AWZ220" s="138"/>
      <c r="AXA220" s="138"/>
      <c r="AXB220" s="138"/>
      <c r="AXC220" s="138"/>
      <c r="AXD220" s="138"/>
      <c r="AXE220" s="138"/>
      <c r="AXF220" s="138"/>
      <c r="AXG220" s="138"/>
      <c r="AXH220" s="138"/>
      <c r="AXI220" s="138"/>
      <c r="AXJ220" s="138"/>
      <c r="AXK220" s="138"/>
      <c r="AXL220" s="138"/>
      <c r="AXM220" s="138"/>
      <c r="AXN220" s="138"/>
      <c r="AXO220" s="138"/>
      <c r="AXP220" s="138"/>
      <c r="AXQ220" s="138"/>
      <c r="AXR220" s="138"/>
      <c r="AXS220" s="138"/>
      <c r="AXT220" s="138"/>
      <c r="AXU220" s="138"/>
      <c r="AXV220" s="138"/>
      <c r="AXW220" s="138"/>
      <c r="AXX220" s="138"/>
      <c r="AXY220" s="138"/>
      <c r="AXZ220" s="138"/>
      <c r="AYA220" s="138"/>
      <c r="AYB220" s="138"/>
      <c r="AYC220" s="138"/>
      <c r="AYD220" s="138"/>
      <c r="AYE220" s="138"/>
      <c r="AYF220" s="138"/>
      <c r="AYG220" s="138"/>
      <c r="AYH220" s="138"/>
      <c r="AYI220" s="138"/>
      <c r="AYJ220" s="138"/>
      <c r="AYK220" s="138"/>
      <c r="AYL220" s="138"/>
      <c r="AYM220" s="138"/>
      <c r="AYN220" s="138"/>
      <c r="AYO220" s="138"/>
      <c r="AYP220" s="138"/>
      <c r="AYQ220" s="138"/>
      <c r="AYR220" s="138"/>
      <c r="AYS220" s="138"/>
      <c r="AYT220" s="138"/>
      <c r="AYU220" s="138"/>
      <c r="AYV220" s="138"/>
      <c r="AYW220" s="138"/>
      <c r="AYX220" s="138"/>
      <c r="AYY220" s="138"/>
      <c r="AYZ220" s="138"/>
      <c r="AZA220" s="138"/>
      <c r="AZB220" s="138"/>
      <c r="AZC220" s="138"/>
      <c r="AZD220" s="138"/>
      <c r="AZE220" s="138"/>
      <c r="AZF220" s="138"/>
      <c r="AZG220" s="138"/>
      <c r="AZH220" s="138"/>
      <c r="AZI220" s="138"/>
      <c r="AZJ220" s="138"/>
      <c r="AZK220" s="138"/>
      <c r="AZL220" s="138"/>
      <c r="AZM220" s="138"/>
      <c r="AZN220" s="138"/>
      <c r="AZO220" s="138"/>
      <c r="AZP220" s="138"/>
      <c r="AZQ220" s="138"/>
      <c r="AZR220" s="138"/>
      <c r="AZS220" s="138"/>
      <c r="AZT220" s="138"/>
      <c r="AZU220" s="138"/>
      <c r="AZV220" s="138"/>
      <c r="AZW220" s="138"/>
      <c r="AZX220" s="138"/>
      <c r="AZY220" s="138"/>
      <c r="AZZ220" s="138"/>
      <c r="BAA220" s="138"/>
      <c r="BAB220" s="138"/>
      <c r="BAC220" s="138"/>
      <c r="BAD220" s="138"/>
      <c r="BAE220" s="138"/>
      <c r="BAF220" s="138"/>
      <c r="BAG220" s="138"/>
      <c r="BAH220" s="138"/>
      <c r="BAI220" s="138"/>
      <c r="BAJ220" s="138"/>
      <c r="BAK220" s="138"/>
      <c r="BAL220" s="138"/>
      <c r="BAM220" s="138"/>
      <c r="BAN220" s="138"/>
      <c r="BAO220" s="138"/>
      <c r="BAP220" s="138"/>
      <c r="BAQ220" s="138"/>
      <c r="BAR220" s="138"/>
      <c r="BAS220" s="138"/>
      <c r="BAT220" s="138"/>
      <c r="BAU220" s="138"/>
      <c r="BAV220" s="138"/>
      <c r="BAW220" s="138"/>
      <c r="BAX220" s="138"/>
      <c r="BAY220" s="138"/>
      <c r="BAZ220" s="138"/>
      <c r="BBA220" s="138"/>
      <c r="BBB220" s="138"/>
      <c r="BBC220" s="138"/>
      <c r="BBD220" s="138"/>
      <c r="BBE220" s="138"/>
      <c r="BBF220" s="138"/>
      <c r="BBG220" s="138"/>
      <c r="BBH220" s="138"/>
      <c r="BBI220" s="138"/>
      <c r="BBJ220" s="138"/>
      <c r="BBK220" s="138"/>
      <c r="BBL220" s="138"/>
      <c r="BBM220" s="138"/>
      <c r="BBN220" s="138"/>
      <c r="BBO220" s="138"/>
      <c r="BBP220" s="138"/>
      <c r="BBQ220" s="138"/>
      <c r="BBR220" s="138"/>
      <c r="BBS220" s="138"/>
      <c r="BBT220" s="138"/>
      <c r="BBU220" s="138"/>
      <c r="BBV220" s="138"/>
      <c r="BBW220" s="138"/>
      <c r="BBX220" s="138"/>
      <c r="BBY220" s="138"/>
      <c r="BBZ220" s="138"/>
      <c r="BCA220" s="138"/>
      <c r="BCB220" s="138"/>
      <c r="BCC220" s="138"/>
      <c r="BCD220" s="138"/>
      <c r="BCE220" s="138"/>
      <c r="BCF220" s="138"/>
      <c r="BCG220" s="138"/>
      <c r="BCH220" s="138"/>
      <c r="BCI220" s="138"/>
      <c r="BCJ220" s="138"/>
      <c r="BCK220" s="138"/>
      <c r="BCL220" s="138"/>
      <c r="BCM220" s="138"/>
      <c r="BCN220" s="138"/>
      <c r="BCO220" s="138"/>
      <c r="BCP220" s="138"/>
      <c r="BCQ220" s="138"/>
      <c r="BCR220" s="138"/>
      <c r="BCS220" s="138"/>
      <c r="BCT220" s="138"/>
      <c r="BCU220" s="138"/>
      <c r="BCV220" s="138"/>
      <c r="BCW220" s="138"/>
      <c r="BCX220" s="138"/>
      <c r="BCY220" s="138"/>
      <c r="BCZ220" s="138"/>
      <c r="BDA220" s="138"/>
      <c r="BDB220" s="138"/>
      <c r="BDC220" s="138"/>
      <c r="BDD220" s="138"/>
      <c r="BDE220" s="138"/>
      <c r="BDF220" s="138"/>
      <c r="BDG220" s="138"/>
      <c r="BDH220" s="138"/>
      <c r="BDI220" s="138"/>
      <c r="BDJ220" s="138"/>
      <c r="BDK220" s="138"/>
      <c r="BDL220" s="138"/>
      <c r="BDM220" s="138"/>
      <c r="BDN220" s="138"/>
      <c r="BDO220" s="138"/>
      <c r="BDP220" s="138"/>
      <c r="BDQ220" s="138"/>
      <c r="BDR220" s="138"/>
      <c r="BDS220" s="138"/>
      <c r="BDT220" s="138"/>
      <c r="BDU220" s="138"/>
      <c r="BDV220" s="138"/>
      <c r="BDW220" s="138"/>
      <c r="BDX220" s="138"/>
      <c r="BDY220" s="138"/>
      <c r="BDZ220" s="138"/>
      <c r="BEA220" s="138"/>
      <c r="BEB220" s="138"/>
      <c r="BEC220" s="138"/>
      <c r="BED220" s="138"/>
      <c r="BEE220" s="138"/>
      <c r="BEF220" s="138"/>
      <c r="BEG220" s="138"/>
      <c r="BEH220" s="138"/>
      <c r="BEI220" s="138"/>
      <c r="BEJ220" s="138"/>
      <c r="BEK220" s="138"/>
      <c r="BEL220" s="138"/>
      <c r="BEM220" s="138"/>
      <c r="BEN220" s="138"/>
      <c r="BEO220" s="138"/>
      <c r="BEP220" s="138"/>
      <c r="BEQ220" s="138"/>
      <c r="BER220" s="138"/>
      <c r="BES220" s="138"/>
      <c r="BET220" s="138"/>
      <c r="BEU220" s="138"/>
      <c r="BEV220" s="138"/>
      <c r="BEW220" s="138"/>
      <c r="BEX220" s="138"/>
      <c r="BEY220" s="138"/>
      <c r="BEZ220" s="138"/>
      <c r="BFA220" s="138"/>
      <c r="BFB220" s="138"/>
      <c r="BFC220" s="138"/>
      <c r="BFD220" s="138"/>
      <c r="BFE220" s="138"/>
      <c r="BFF220" s="138"/>
      <c r="BFG220" s="138"/>
      <c r="BFH220" s="138"/>
      <c r="BFI220" s="138"/>
      <c r="BFJ220" s="138"/>
      <c r="BFK220" s="138"/>
      <c r="BFL220" s="138"/>
      <c r="BFM220" s="138"/>
      <c r="BFN220" s="138"/>
      <c r="BFO220" s="138"/>
      <c r="BFP220" s="138"/>
      <c r="BFQ220" s="138"/>
      <c r="BFR220" s="138"/>
      <c r="BFS220" s="138"/>
      <c r="BFT220" s="138"/>
      <c r="BFU220" s="138"/>
      <c r="BFV220" s="138"/>
      <c r="BFW220" s="138"/>
      <c r="BFX220" s="138"/>
      <c r="BFY220" s="138"/>
      <c r="BFZ220" s="138"/>
      <c r="BGA220" s="138"/>
      <c r="BGB220" s="138"/>
      <c r="BGC220" s="138"/>
      <c r="BGD220" s="138"/>
      <c r="BGE220" s="138"/>
      <c r="BGF220" s="138"/>
      <c r="BGG220" s="138"/>
      <c r="BGH220" s="138"/>
      <c r="BGI220" s="138"/>
      <c r="BGJ220" s="138"/>
      <c r="BGK220" s="138"/>
      <c r="BGL220" s="138"/>
      <c r="BGM220" s="138"/>
      <c r="BGN220" s="138"/>
      <c r="BGO220" s="138"/>
      <c r="BGP220" s="138"/>
      <c r="BGQ220" s="138"/>
      <c r="BGR220" s="138"/>
      <c r="BGS220" s="138"/>
      <c r="BGT220" s="138"/>
      <c r="BGU220" s="138"/>
      <c r="BGV220" s="138"/>
      <c r="BGW220" s="138"/>
      <c r="BGX220" s="138"/>
      <c r="BGY220" s="138"/>
      <c r="BGZ220" s="138"/>
      <c r="BHA220" s="138"/>
      <c r="BHB220" s="138"/>
      <c r="BHC220" s="138"/>
      <c r="BHD220" s="138"/>
      <c r="BHE220" s="138"/>
      <c r="BHF220" s="138"/>
      <c r="BHG220" s="138"/>
      <c r="BHH220" s="138"/>
      <c r="BHI220" s="138"/>
      <c r="BHJ220" s="138"/>
      <c r="BHK220" s="138"/>
      <c r="BHL220" s="138"/>
      <c r="BHM220" s="138"/>
      <c r="BHN220" s="138"/>
      <c r="BHO220" s="138"/>
      <c r="BHP220" s="138"/>
      <c r="BHQ220" s="138"/>
      <c r="BHR220" s="138"/>
      <c r="BHS220" s="138"/>
      <c r="BHT220" s="138"/>
      <c r="BHU220" s="138"/>
      <c r="BHV220" s="138"/>
      <c r="BHW220" s="138"/>
      <c r="BHX220" s="138"/>
      <c r="BHY220" s="138"/>
      <c r="BHZ220" s="138"/>
      <c r="BIA220" s="138"/>
      <c r="BIB220" s="138"/>
      <c r="BIC220" s="138"/>
      <c r="BID220" s="138"/>
      <c r="BIE220" s="138"/>
      <c r="BIF220" s="138"/>
      <c r="BIG220" s="138"/>
      <c r="BIH220" s="138"/>
      <c r="BII220" s="138"/>
      <c r="BIJ220" s="138"/>
      <c r="BIK220" s="138"/>
      <c r="BIL220" s="138"/>
      <c r="BIM220" s="138"/>
      <c r="BIN220" s="138"/>
      <c r="BIO220" s="138"/>
      <c r="BIP220" s="138"/>
      <c r="BIQ220" s="138"/>
      <c r="BIR220" s="138"/>
      <c r="BIS220" s="138"/>
      <c r="BIT220" s="138"/>
      <c r="BIU220" s="138"/>
      <c r="BIV220" s="138"/>
      <c r="BIW220" s="138"/>
      <c r="BIX220" s="138"/>
      <c r="BIY220" s="138"/>
      <c r="BIZ220" s="138"/>
      <c r="BJA220" s="138"/>
      <c r="BJB220" s="138"/>
      <c r="BJC220" s="138"/>
      <c r="BJD220" s="138"/>
      <c r="BJE220" s="138"/>
      <c r="BJF220" s="138"/>
      <c r="BJG220" s="138"/>
      <c r="BJH220" s="138"/>
      <c r="BJI220" s="138"/>
      <c r="BJJ220" s="138"/>
      <c r="BJK220" s="138"/>
      <c r="BJL220" s="138"/>
      <c r="BJM220" s="138"/>
      <c r="BJN220" s="138"/>
      <c r="BJO220" s="138"/>
      <c r="BJP220" s="138"/>
      <c r="BJQ220" s="138"/>
      <c r="BJR220" s="138"/>
      <c r="BJS220" s="138"/>
      <c r="BJT220" s="138"/>
      <c r="BJU220" s="138"/>
      <c r="BJV220" s="138"/>
      <c r="BJW220" s="138"/>
      <c r="BJX220" s="138"/>
      <c r="BJY220" s="138"/>
      <c r="BJZ220" s="138"/>
      <c r="BKA220" s="138"/>
      <c r="BKB220" s="138"/>
      <c r="BKC220" s="138"/>
      <c r="BKD220" s="138"/>
      <c r="BKE220" s="138"/>
      <c r="BKF220" s="138"/>
      <c r="BKG220" s="138"/>
      <c r="BKH220" s="138"/>
      <c r="BKI220" s="138"/>
      <c r="BKJ220" s="138"/>
      <c r="BKK220" s="138"/>
      <c r="BKL220" s="138"/>
      <c r="BKM220" s="138"/>
      <c r="BKN220" s="138"/>
      <c r="BKO220" s="138"/>
      <c r="BKP220" s="138"/>
      <c r="BKQ220" s="138"/>
      <c r="BKR220" s="138"/>
      <c r="BKS220" s="138"/>
      <c r="BKT220" s="138"/>
      <c r="BKU220" s="138"/>
      <c r="BKV220" s="138"/>
      <c r="BKW220" s="138"/>
      <c r="BKX220" s="138"/>
      <c r="BKY220" s="138"/>
      <c r="BKZ220" s="138"/>
      <c r="BLA220" s="138"/>
      <c r="BLB220" s="138"/>
      <c r="BLC220" s="138"/>
      <c r="BLD220" s="138"/>
      <c r="BLE220" s="138"/>
      <c r="BLF220" s="138"/>
      <c r="BLG220" s="138"/>
      <c r="BLH220" s="138"/>
      <c r="BLI220" s="138"/>
      <c r="BLJ220" s="138"/>
      <c r="BLK220" s="138"/>
      <c r="BLL220" s="138"/>
      <c r="BLM220" s="138"/>
      <c r="BLN220" s="138"/>
      <c r="BLO220" s="138"/>
      <c r="BLP220" s="138"/>
      <c r="BLQ220" s="138"/>
      <c r="BLR220" s="138"/>
      <c r="BLS220" s="138"/>
      <c r="BLT220" s="138"/>
      <c r="BLU220" s="138"/>
      <c r="BLV220" s="138"/>
      <c r="BLW220" s="138"/>
      <c r="BLX220" s="138"/>
      <c r="BLY220" s="138"/>
      <c r="BLZ220" s="138"/>
      <c r="BMA220" s="138"/>
      <c r="BMB220" s="138"/>
      <c r="BMC220" s="138"/>
      <c r="BMD220" s="138"/>
      <c r="BME220" s="138"/>
      <c r="BMF220" s="138"/>
      <c r="BMG220" s="138"/>
      <c r="BMH220" s="138"/>
      <c r="BMI220" s="138"/>
      <c r="BMJ220" s="138"/>
      <c r="BMK220" s="138"/>
      <c r="BML220" s="138"/>
      <c r="BMM220" s="138"/>
      <c r="BMN220" s="138"/>
      <c r="BMO220" s="138"/>
      <c r="BMP220" s="138"/>
      <c r="BMQ220" s="138"/>
      <c r="BMR220" s="138"/>
      <c r="BMS220" s="138"/>
      <c r="BMT220" s="138"/>
      <c r="BMU220" s="138"/>
      <c r="BMV220" s="138"/>
      <c r="BMW220" s="138"/>
      <c r="BMX220" s="138"/>
      <c r="BMY220" s="138"/>
      <c r="BMZ220" s="138"/>
      <c r="BNA220" s="138"/>
      <c r="BNB220" s="138"/>
      <c r="BNC220" s="138"/>
      <c r="BND220" s="138"/>
      <c r="BNE220" s="138"/>
      <c r="BNF220" s="138"/>
      <c r="BNG220" s="138"/>
      <c r="BNH220" s="138"/>
      <c r="BNI220" s="138"/>
      <c r="BNJ220" s="138"/>
      <c r="BNK220" s="138"/>
      <c r="BNL220" s="138"/>
      <c r="BNM220" s="138"/>
      <c r="BNN220" s="138"/>
      <c r="BNO220" s="138"/>
      <c r="BNP220" s="138"/>
      <c r="BNQ220" s="138"/>
      <c r="BNR220" s="138"/>
      <c r="BNS220" s="138"/>
      <c r="BNT220" s="138"/>
      <c r="BNU220" s="138"/>
      <c r="BNV220" s="138"/>
      <c r="BNW220" s="138"/>
      <c r="BNX220" s="138"/>
      <c r="BNY220" s="138"/>
      <c r="BNZ220" s="138"/>
      <c r="BOA220" s="138"/>
      <c r="BOB220" s="138"/>
      <c r="BOC220" s="138"/>
      <c r="BOD220" s="138"/>
      <c r="BOE220" s="138"/>
      <c r="BOF220" s="138"/>
      <c r="BOG220" s="138"/>
      <c r="BOH220" s="138"/>
      <c r="BOI220" s="138"/>
      <c r="BOJ220" s="138"/>
      <c r="BOK220" s="138"/>
      <c r="BOL220" s="138"/>
      <c r="BOM220" s="138"/>
      <c r="BON220" s="138"/>
      <c r="BOO220" s="138"/>
      <c r="BOP220" s="138"/>
      <c r="BOQ220" s="138"/>
      <c r="BOR220" s="138"/>
      <c r="BOS220" s="138"/>
      <c r="BOT220" s="138"/>
      <c r="BOU220" s="138"/>
      <c r="BOV220" s="138"/>
      <c r="BOW220" s="138"/>
      <c r="BOX220" s="138"/>
      <c r="BOY220" s="138"/>
      <c r="BOZ220" s="138"/>
      <c r="BPA220" s="138"/>
      <c r="BPB220" s="138"/>
      <c r="BPC220" s="138"/>
      <c r="BPD220" s="138"/>
      <c r="BPE220" s="138"/>
      <c r="BPF220" s="138"/>
      <c r="BPG220" s="138"/>
      <c r="BPH220" s="138"/>
      <c r="BPI220" s="138"/>
      <c r="BPJ220" s="138"/>
      <c r="BPK220" s="138"/>
      <c r="BPL220" s="138"/>
      <c r="BPM220" s="138"/>
      <c r="BPN220" s="138"/>
      <c r="BPO220" s="138"/>
      <c r="BPP220" s="138"/>
      <c r="BPQ220" s="138"/>
      <c r="BPR220" s="138"/>
      <c r="BPS220" s="138"/>
      <c r="BPT220" s="138"/>
      <c r="BPU220" s="138"/>
      <c r="BPV220" s="138"/>
      <c r="BPW220" s="138"/>
      <c r="BPX220" s="138"/>
      <c r="BPY220" s="138"/>
      <c r="BPZ220" s="138"/>
      <c r="BQA220" s="138"/>
      <c r="BQB220" s="138"/>
      <c r="BQC220" s="138"/>
      <c r="BQD220" s="138"/>
      <c r="BQE220" s="138"/>
      <c r="BQF220" s="138"/>
      <c r="BQG220" s="138"/>
      <c r="BQH220" s="138"/>
      <c r="BQI220" s="138"/>
      <c r="BQJ220" s="138"/>
      <c r="BQK220" s="138"/>
      <c r="BQL220" s="138"/>
      <c r="BQM220" s="138"/>
      <c r="BQN220" s="138"/>
      <c r="BQO220" s="138"/>
      <c r="BQP220" s="138"/>
      <c r="BQQ220" s="138"/>
      <c r="BQR220" s="138"/>
      <c r="BQS220" s="138"/>
      <c r="BQT220" s="138"/>
      <c r="BQU220" s="138"/>
      <c r="BQV220" s="138"/>
      <c r="BQW220" s="138"/>
      <c r="BQX220" s="138"/>
      <c r="BQY220" s="138"/>
      <c r="BQZ220" s="138"/>
      <c r="BRA220" s="138"/>
      <c r="BRB220" s="138"/>
      <c r="BRC220" s="138"/>
      <c r="BRD220" s="138"/>
      <c r="BRE220" s="138"/>
      <c r="BRF220" s="138"/>
      <c r="BRG220" s="138"/>
      <c r="BRH220" s="138"/>
      <c r="BRI220" s="138"/>
      <c r="BRJ220" s="138"/>
      <c r="BRK220" s="138"/>
      <c r="BRL220" s="138"/>
      <c r="BRM220" s="138"/>
      <c r="BRN220" s="138"/>
      <c r="BRO220" s="138"/>
      <c r="BRP220" s="138"/>
      <c r="BRQ220" s="138"/>
      <c r="BRR220" s="138"/>
      <c r="BRS220" s="138"/>
      <c r="BRT220" s="138"/>
      <c r="BRU220" s="138"/>
      <c r="BRV220" s="138"/>
      <c r="BRW220" s="138"/>
      <c r="BRX220" s="138"/>
      <c r="BRY220" s="138"/>
      <c r="BRZ220" s="138"/>
      <c r="BSA220" s="138"/>
      <c r="BSB220" s="138"/>
      <c r="BSC220" s="138"/>
      <c r="BSD220" s="138"/>
      <c r="BSE220" s="138"/>
      <c r="BSF220" s="138"/>
      <c r="BSG220" s="138"/>
      <c r="BSH220" s="138"/>
      <c r="BSI220" s="138"/>
      <c r="BSJ220" s="138"/>
      <c r="BSK220" s="138"/>
      <c r="BSL220" s="138"/>
      <c r="BSM220" s="138"/>
      <c r="BSN220" s="138"/>
      <c r="BSO220" s="138"/>
      <c r="BSP220" s="138"/>
      <c r="BSQ220" s="138"/>
      <c r="BSR220" s="138"/>
      <c r="BSS220" s="138"/>
      <c r="BST220" s="138"/>
      <c r="BSU220" s="138"/>
      <c r="BSV220" s="138"/>
      <c r="BSW220" s="138"/>
      <c r="BSX220" s="138"/>
      <c r="BSY220" s="138"/>
      <c r="BSZ220" s="138"/>
      <c r="BTA220" s="138"/>
      <c r="BTB220" s="138"/>
      <c r="BTC220" s="138"/>
      <c r="BTD220" s="138"/>
      <c r="BTE220" s="138"/>
      <c r="BTF220" s="138"/>
      <c r="BTG220" s="138"/>
      <c r="BTH220" s="138"/>
      <c r="BTI220" s="138"/>
      <c r="BTJ220" s="138"/>
      <c r="BTK220" s="138"/>
      <c r="BTL220" s="138"/>
      <c r="BTM220" s="138"/>
      <c r="BTN220" s="138"/>
      <c r="BTO220" s="138"/>
      <c r="BTP220" s="138"/>
      <c r="BTQ220" s="138"/>
      <c r="BTR220" s="138"/>
      <c r="BTS220" s="138"/>
      <c r="BTT220" s="138"/>
      <c r="BTU220" s="138"/>
      <c r="BTV220" s="138"/>
      <c r="BTW220" s="138"/>
      <c r="BTX220" s="138"/>
      <c r="BTY220" s="138"/>
      <c r="BTZ220" s="138"/>
      <c r="BUA220" s="138"/>
      <c r="BUB220" s="138"/>
      <c r="BUC220" s="138"/>
      <c r="BUD220" s="138"/>
      <c r="BUE220" s="138"/>
      <c r="BUF220" s="138"/>
      <c r="BUG220" s="138"/>
      <c r="BUH220" s="138"/>
      <c r="BUI220" s="138"/>
      <c r="BUJ220" s="138"/>
      <c r="BUK220" s="138"/>
      <c r="BUL220" s="138"/>
      <c r="BUM220" s="138"/>
      <c r="BUN220" s="138"/>
      <c r="BUO220" s="138"/>
      <c r="BUP220" s="138"/>
      <c r="BUQ220" s="138"/>
      <c r="BUR220" s="138"/>
      <c r="BUS220" s="138"/>
      <c r="BUT220" s="138"/>
      <c r="BUU220" s="138"/>
      <c r="BUV220" s="138"/>
      <c r="BUW220" s="138"/>
      <c r="BUX220" s="138"/>
      <c r="BUY220" s="138"/>
      <c r="BUZ220" s="138"/>
      <c r="BVA220" s="138"/>
      <c r="BVB220" s="138"/>
      <c r="BVC220" s="138"/>
      <c r="BVD220" s="138"/>
      <c r="BVE220" s="138"/>
      <c r="BVF220" s="138"/>
      <c r="BVG220" s="138"/>
      <c r="BVH220" s="138"/>
      <c r="BVI220" s="138"/>
      <c r="BVJ220" s="138"/>
      <c r="BVK220" s="138"/>
      <c r="BVL220" s="138"/>
      <c r="BVM220" s="138"/>
      <c r="BVN220" s="138"/>
      <c r="BVO220" s="138"/>
      <c r="BVP220" s="138"/>
      <c r="BVQ220" s="138"/>
      <c r="BVR220" s="138"/>
      <c r="BVS220" s="138"/>
      <c r="BVT220" s="138"/>
      <c r="BVU220" s="138"/>
      <c r="BVV220" s="138"/>
      <c r="BVW220" s="138"/>
      <c r="BVX220" s="138"/>
      <c r="BVY220" s="138"/>
      <c r="BVZ220" s="138"/>
      <c r="BWA220" s="138"/>
      <c r="BWB220" s="138"/>
      <c r="BWC220" s="138"/>
      <c r="BWD220" s="138"/>
      <c r="BWE220" s="138"/>
      <c r="BWF220" s="138"/>
      <c r="BWG220" s="138"/>
      <c r="BWH220" s="138"/>
      <c r="BWI220" s="138"/>
      <c r="BWJ220" s="138"/>
      <c r="BWK220" s="138"/>
      <c r="BWL220" s="138"/>
      <c r="BWM220" s="138"/>
      <c r="BWN220" s="138"/>
      <c r="BWO220" s="138"/>
      <c r="BWP220" s="138"/>
      <c r="BWQ220" s="138"/>
      <c r="BWR220" s="138"/>
      <c r="BWS220" s="138"/>
      <c r="BWT220" s="138"/>
      <c r="BWU220" s="138"/>
      <c r="BWV220" s="138"/>
      <c r="BWW220" s="138"/>
      <c r="BWX220" s="138"/>
      <c r="BWY220" s="138"/>
      <c r="BWZ220" s="138"/>
      <c r="BXA220" s="138"/>
      <c r="BXB220" s="138"/>
      <c r="BXC220" s="138"/>
      <c r="BXD220" s="138"/>
      <c r="BXE220" s="138"/>
      <c r="BXF220" s="138"/>
      <c r="BXG220" s="138"/>
      <c r="BXH220" s="138"/>
      <c r="BXI220" s="138"/>
      <c r="BXJ220" s="138"/>
      <c r="BXK220" s="138"/>
      <c r="BXL220" s="138"/>
      <c r="BXM220" s="138"/>
      <c r="BXN220" s="138"/>
      <c r="BXO220" s="138"/>
      <c r="BXP220" s="138"/>
      <c r="BXQ220" s="138"/>
      <c r="BXR220" s="138"/>
      <c r="BXS220" s="138"/>
      <c r="BXT220" s="138"/>
      <c r="BXU220" s="138"/>
      <c r="BXV220" s="138"/>
      <c r="BXW220" s="138"/>
      <c r="BXX220" s="138"/>
      <c r="BXY220" s="138"/>
      <c r="BXZ220" s="138"/>
      <c r="BYA220" s="138"/>
      <c r="BYB220" s="138"/>
      <c r="BYC220" s="138"/>
      <c r="BYD220" s="138"/>
      <c r="BYE220" s="138"/>
      <c r="BYF220" s="138"/>
      <c r="BYG220" s="138"/>
      <c r="BYH220" s="138"/>
      <c r="BYI220" s="138"/>
      <c r="BYJ220" s="138"/>
      <c r="BYK220" s="138"/>
      <c r="BYL220" s="138"/>
      <c r="BYM220" s="138"/>
      <c r="BYN220" s="138"/>
      <c r="BYO220" s="138"/>
      <c r="BYP220" s="138"/>
      <c r="BYQ220" s="138"/>
      <c r="BYR220" s="138"/>
      <c r="BYS220" s="138"/>
      <c r="BYT220" s="138"/>
      <c r="BYU220" s="138"/>
      <c r="BYV220" s="138"/>
      <c r="BYW220" s="138"/>
      <c r="BYX220" s="138"/>
      <c r="BYY220" s="138"/>
      <c r="BYZ220" s="138"/>
      <c r="BZA220" s="138"/>
      <c r="BZB220" s="138"/>
      <c r="BZC220" s="138"/>
      <c r="BZD220" s="138"/>
      <c r="BZE220" s="138"/>
      <c r="BZF220" s="138"/>
      <c r="BZG220" s="138"/>
      <c r="BZH220" s="138"/>
      <c r="BZI220" s="138"/>
      <c r="BZJ220" s="138"/>
      <c r="BZK220" s="138"/>
      <c r="BZL220" s="138"/>
      <c r="BZM220" s="138"/>
      <c r="BZN220" s="138"/>
      <c r="BZO220" s="138"/>
      <c r="BZP220" s="138"/>
      <c r="BZQ220" s="138"/>
      <c r="BZR220" s="138"/>
      <c r="BZS220" s="138"/>
      <c r="BZT220" s="138"/>
      <c r="BZU220" s="138"/>
      <c r="BZV220" s="138"/>
      <c r="BZW220" s="138"/>
      <c r="BZX220" s="138"/>
      <c r="BZY220" s="138"/>
      <c r="BZZ220" s="138"/>
      <c r="CAA220" s="138"/>
      <c r="CAB220" s="138"/>
      <c r="CAC220" s="138"/>
      <c r="CAD220" s="138"/>
      <c r="CAE220" s="138"/>
      <c r="CAF220" s="138"/>
      <c r="CAG220" s="138"/>
      <c r="CAH220" s="138"/>
      <c r="CAI220" s="138"/>
      <c r="CAJ220" s="138"/>
      <c r="CAK220" s="138"/>
      <c r="CAL220" s="138"/>
      <c r="CAM220" s="138"/>
      <c r="CAN220" s="138"/>
      <c r="CAO220" s="138"/>
      <c r="CAP220" s="138"/>
      <c r="CAQ220" s="138"/>
      <c r="CAR220" s="138"/>
      <c r="CAS220" s="138"/>
      <c r="CAT220" s="138"/>
      <c r="CAU220" s="138"/>
      <c r="CAV220" s="138"/>
      <c r="CAW220" s="138"/>
      <c r="CAX220" s="138"/>
      <c r="CAY220" s="138"/>
      <c r="CAZ220" s="138"/>
      <c r="CBA220" s="138"/>
      <c r="CBB220" s="138"/>
      <c r="CBC220" s="138"/>
      <c r="CBD220" s="138"/>
      <c r="CBE220" s="138"/>
      <c r="CBF220" s="138"/>
      <c r="CBG220" s="138"/>
      <c r="CBH220" s="138"/>
      <c r="CBI220" s="138"/>
      <c r="CBJ220" s="138"/>
      <c r="CBK220" s="138"/>
      <c r="CBL220" s="138"/>
      <c r="CBM220" s="138"/>
      <c r="CBN220" s="138"/>
      <c r="CBO220" s="138"/>
      <c r="CBP220" s="138"/>
      <c r="CBQ220" s="138"/>
      <c r="CBR220" s="138"/>
      <c r="CBS220" s="138"/>
      <c r="CBT220" s="138"/>
      <c r="CBU220" s="138"/>
      <c r="CBV220" s="138"/>
      <c r="CBW220" s="138"/>
      <c r="CBX220" s="138"/>
      <c r="CBY220" s="138"/>
      <c r="CBZ220" s="138"/>
      <c r="CCA220" s="138"/>
      <c r="CCB220" s="138"/>
      <c r="CCC220" s="138"/>
      <c r="CCD220" s="138"/>
      <c r="CCE220" s="138"/>
      <c r="CCF220" s="138"/>
      <c r="CCG220" s="138"/>
      <c r="CCH220" s="138"/>
      <c r="CCI220" s="138"/>
      <c r="CCJ220" s="138"/>
      <c r="CCK220" s="138"/>
      <c r="CCL220" s="138"/>
      <c r="CCM220" s="138"/>
      <c r="CCN220" s="138"/>
      <c r="CCO220" s="138"/>
      <c r="CCP220" s="138"/>
      <c r="CCQ220" s="138"/>
      <c r="CCR220" s="138"/>
      <c r="CCS220" s="138"/>
      <c r="CCT220" s="138"/>
      <c r="CCU220" s="138"/>
      <c r="CCV220" s="138"/>
      <c r="CCW220" s="138"/>
      <c r="CCX220" s="138"/>
      <c r="CCY220" s="138"/>
      <c r="CCZ220" s="138"/>
      <c r="CDA220" s="138"/>
      <c r="CDB220" s="138"/>
      <c r="CDC220" s="138"/>
      <c r="CDD220" s="138"/>
      <c r="CDE220" s="138"/>
      <c r="CDF220" s="138"/>
      <c r="CDG220" s="138"/>
      <c r="CDH220" s="138"/>
      <c r="CDI220" s="138"/>
      <c r="CDJ220" s="138"/>
      <c r="CDK220" s="138"/>
      <c r="CDL220" s="138"/>
      <c r="CDM220" s="138"/>
      <c r="CDN220" s="138"/>
      <c r="CDO220" s="138"/>
      <c r="CDP220" s="138"/>
      <c r="CDQ220" s="138"/>
      <c r="CDR220" s="138"/>
      <c r="CDS220" s="138"/>
      <c r="CDT220" s="138"/>
      <c r="CDU220" s="138"/>
      <c r="CDV220" s="138"/>
      <c r="CDW220" s="138"/>
      <c r="CDX220" s="138"/>
      <c r="CDY220" s="138"/>
      <c r="CDZ220" s="138"/>
      <c r="CEA220" s="138"/>
      <c r="CEB220" s="138"/>
      <c r="CEC220" s="138"/>
      <c r="CED220" s="138"/>
      <c r="CEE220" s="138"/>
      <c r="CEF220" s="138"/>
      <c r="CEG220" s="138"/>
      <c r="CEH220" s="138"/>
      <c r="CEI220" s="138"/>
      <c r="CEJ220" s="138"/>
      <c r="CEK220" s="138"/>
      <c r="CEL220" s="138"/>
      <c r="CEM220" s="138"/>
      <c r="CEN220" s="138"/>
      <c r="CEO220" s="138"/>
      <c r="CEP220" s="138"/>
      <c r="CEQ220" s="138"/>
      <c r="CER220" s="138"/>
      <c r="CES220" s="138"/>
      <c r="CET220" s="138"/>
      <c r="CEU220" s="138"/>
      <c r="CEV220" s="138"/>
      <c r="CEW220" s="138"/>
      <c r="CEX220" s="138"/>
      <c r="CEY220" s="138"/>
      <c r="CEZ220" s="138"/>
      <c r="CFA220" s="138"/>
      <c r="CFB220" s="138"/>
      <c r="CFC220" s="138"/>
      <c r="CFD220" s="138"/>
      <c r="CFE220" s="138"/>
      <c r="CFF220" s="138"/>
      <c r="CFG220" s="138"/>
      <c r="CFH220" s="138"/>
      <c r="CFI220" s="138"/>
      <c r="CFJ220" s="138"/>
      <c r="CFK220" s="138"/>
      <c r="CFL220" s="138"/>
      <c r="CFM220" s="138"/>
      <c r="CFN220" s="138"/>
      <c r="CFO220" s="138"/>
      <c r="CFP220" s="138"/>
      <c r="CFQ220" s="138"/>
      <c r="CFR220" s="138"/>
      <c r="CFS220" s="138"/>
      <c r="CFT220" s="138"/>
      <c r="CFU220" s="138"/>
      <c r="CFV220" s="138"/>
      <c r="CFW220" s="138"/>
      <c r="CFX220" s="138"/>
      <c r="CFY220" s="138"/>
      <c r="CFZ220" s="138"/>
      <c r="CGA220" s="138"/>
      <c r="CGB220" s="138"/>
      <c r="CGC220" s="138"/>
      <c r="CGD220" s="138"/>
      <c r="CGE220" s="138"/>
      <c r="CGF220" s="138"/>
      <c r="CGG220" s="138"/>
      <c r="CGH220" s="138"/>
      <c r="CGI220" s="138"/>
      <c r="CGJ220" s="138"/>
      <c r="CGK220" s="138"/>
      <c r="CGL220" s="138"/>
      <c r="CGM220" s="138"/>
      <c r="CGN220" s="138"/>
      <c r="CGO220" s="138"/>
      <c r="CGP220" s="138"/>
      <c r="CGQ220" s="138"/>
      <c r="CGR220" s="138"/>
      <c r="CGS220" s="138"/>
      <c r="CGT220" s="138"/>
      <c r="CGU220" s="138"/>
      <c r="CGV220" s="138"/>
      <c r="CGW220" s="138"/>
      <c r="CGX220" s="138"/>
      <c r="CGY220" s="138"/>
      <c r="CGZ220" s="138"/>
      <c r="CHA220" s="138"/>
      <c r="CHB220" s="138"/>
      <c r="CHC220" s="138"/>
      <c r="CHD220" s="138"/>
      <c r="CHE220" s="138"/>
      <c r="CHF220" s="138"/>
      <c r="CHG220" s="138"/>
      <c r="CHH220" s="138"/>
      <c r="CHI220" s="138"/>
      <c r="CHJ220" s="138"/>
      <c r="CHK220" s="138"/>
      <c r="CHL220" s="138"/>
      <c r="CHM220" s="138"/>
      <c r="CHN220" s="138"/>
      <c r="CHO220" s="138"/>
      <c r="CHP220" s="138"/>
      <c r="CHQ220" s="138"/>
      <c r="CHR220" s="138"/>
      <c r="CHS220" s="138"/>
      <c r="CHT220" s="138"/>
      <c r="CHU220" s="138"/>
      <c r="CHV220" s="138"/>
      <c r="CHW220" s="138"/>
      <c r="CHX220" s="138"/>
      <c r="CHY220" s="138"/>
      <c r="CHZ220" s="138"/>
      <c r="CIA220" s="138"/>
      <c r="CIB220" s="138"/>
      <c r="CIC220" s="138"/>
      <c r="CID220" s="138"/>
      <c r="CIE220" s="138"/>
      <c r="CIF220" s="138"/>
      <c r="CIG220" s="138"/>
      <c r="CIH220" s="138"/>
      <c r="CII220" s="138"/>
      <c r="CIJ220" s="138"/>
      <c r="CIK220" s="138"/>
      <c r="CIL220" s="138"/>
      <c r="CIM220" s="138"/>
      <c r="CIN220" s="138"/>
      <c r="CIO220" s="138"/>
      <c r="CIP220" s="138"/>
      <c r="CIQ220" s="138"/>
      <c r="CIR220" s="138"/>
      <c r="CIS220" s="138"/>
      <c r="CIT220" s="138"/>
      <c r="CIU220" s="138"/>
      <c r="CIV220" s="138"/>
      <c r="CIW220" s="138"/>
      <c r="CIX220" s="138"/>
      <c r="CIY220" s="138"/>
      <c r="CIZ220" s="138"/>
      <c r="CJA220" s="138"/>
      <c r="CJB220" s="138"/>
      <c r="CJC220" s="138"/>
      <c r="CJD220" s="138"/>
      <c r="CJE220" s="138"/>
      <c r="CJF220" s="138"/>
      <c r="CJG220" s="138"/>
      <c r="CJH220" s="138"/>
      <c r="CJI220" s="138"/>
      <c r="CJJ220" s="138"/>
      <c r="CJK220" s="138"/>
      <c r="CJL220" s="138"/>
      <c r="CJM220" s="138"/>
      <c r="CJN220" s="138"/>
      <c r="CJO220" s="138"/>
      <c r="CJP220" s="138"/>
      <c r="CJQ220" s="138"/>
      <c r="CJR220" s="138"/>
      <c r="CJS220" s="138"/>
      <c r="CJT220" s="138"/>
      <c r="CJU220" s="138"/>
      <c r="CJV220" s="138"/>
      <c r="CJW220" s="138"/>
      <c r="CJX220" s="138"/>
      <c r="CJY220" s="138"/>
      <c r="CJZ220" s="138"/>
      <c r="CKA220" s="138"/>
      <c r="CKB220" s="138"/>
      <c r="CKC220" s="138"/>
      <c r="CKD220" s="138"/>
      <c r="CKE220" s="138"/>
      <c r="CKF220" s="138"/>
      <c r="CKG220" s="138"/>
      <c r="CKH220" s="138"/>
      <c r="CKI220" s="138"/>
      <c r="CKJ220" s="138"/>
      <c r="CKK220" s="138"/>
      <c r="CKL220" s="138"/>
      <c r="CKM220" s="138"/>
      <c r="CKN220" s="138"/>
      <c r="CKO220" s="138"/>
      <c r="CKP220" s="138"/>
      <c r="CKQ220" s="138"/>
      <c r="CKR220" s="138"/>
      <c r="CKS220" s="138"/>
      <c r="CKT220" s="138"/>
    </row>
    <row r="221" spans="1:2334" s="119" customFormat="1" x14ac:dyDescent="0.2">
      <c r="A221" s="117"/>
      <c r="B221" s="117"/>
      <c r="C221" s="117"/>
      <c r="D221" s="117"/>
      <c r="E221" s="148"/>
      <c r="F221" s="117"/>
      <c r="G221" s="117"/>
      <c r="H221" s="117"/>
      <c r="I221" s="117"/>
      <c r="J221" s="117"/>
      <c r="K221" s="117"/>
      <c r="L221" s="117"/>
      <c r="M221" s="117"/>
      <c r="N221" s="117"/>
      <c r="O221" s="117"/>
      <c r="P221" s="117"/>
      <c r="Q221" s="137"/>
      <c r="R221" s="117"/>
      <c r="HF221" s="138"/>
      <c r="HG221" s="138"/>
      <c r="HH221" s="138"/>
      <c r="HI221" s="138"/>
      <c r="HJ221" s="138"/>
      <c r="HK221" s="138"/>
      <c r="HL221" s="138"/>
      <c r="HM221" s="138"/>
      <c r="HN221" s="138"/>
      <c r="HO221" s="138"/>
      <c r="HP221" s="138"/>
      <c r="HQ221" s="138"/>
      <c r="HR221" s="138"/>
      <c r="HS221" s="138"/>
      <c r="HT221" s="138"/>
      <c r="HU221" s="138"/>
      <c r="HV221" s="138"/>
      <c r="HW221" s="138"/>
      <c r="HX221" s="138"/>
      <c r="HY221" s="138"/>
      <c r="HZ221" s="138"/>
      <c r="IA221" s="138"/>
      <c r="IB221" s="138"/>
      <c r="IC221" s="138"/>
      <c r="ID221" s="138"/>
      <c r="IE221" s="138"/>
      <c r="IF221" s="138"/>
      <c r="IG221" s="138"/>
      <c r="IH221" s="138"/>
      <c r="II221" s="138"/>
      <c r="IJ221" s="138"/>
      <c r="IK221" s="138"/>
      <c r="IL221" s="138"/>
      <c r="IM221" s="138"/>
      <c r="IN221" s="138"/>
      <c r="IO221" s="138"/>
      <c r="IP221" s="138"/>
      <c r="IQ221" s="138"/>
      <c r="IR221" s="138"/>
      <c r="IS221" s="138"/>
      <c r="IT221" s="138"/>
      <c r="IU221" s="138"/>
      <c r="IV221" s="138"/>
      <c r="IW221" s="138"/>
      <c r="IX221" s="138"/>
      <c r="IY221" s="138"/>
      <c r="IZ221" s="138"/>
      <c r="JA221" s="138"/>
      <c r="JB221" s="138"/>
      <c r="JC221" s="138"/>
      <c r="JD221" s="138"/>
      <c r="JE221" s="138"/>
      <c r="JF221" s="138"/>
      <c r="JG221" s="138"/>
      <c r="JH221" s="138"/>
      <c r="JI221" s="138"/>
      <c r="JJ221" s="138"/>
      <c r="JK221" s="138"/>
      <c r="JL221" s="138"/>
      <c r="JM221" s="138"/>
      <c r="JN221" s="138"/>
      <c r="JO221" s="138"/>
      <c r="JP221" s="138"/>
      <c r="JQ221" s="138"/>
      <c r="JR221" s="138"/>
      <c r="JS221" s="138"/>
      <c r="JT221" s="138"/>
      <c r="JU221" s="138"/>
      <c r="JV221" s="138"/>
      <c r="JW221" s="138"/>
      <c r="JX221" s="138"/>
      <c r="JY221" s="138"/>
      <c r="JZ221" s="138"/>
      <c r="KA221" s="138"/>
      <c r="KB221" s="138"/>
      <c r="KC221" s="138"/>
      <c r="KD221" s="138"/>
      <c r="KE221" s="138"/>
      <c r="KF221" s="138"/>
      <c r="KG221" s="138"/>
      <c r="KH221" s="138"/>
      <c r="KI221" s="138"/>
      <c r="KJ221" s="138"/>
      <c r="KK221" s="138"/>
      <c r="KL221" s="138"/>
      <c r="KM221" s="138"/>
      <c r="AZK221" s="138"/>
      <c r="AZL221" s="138"/>
      <c r="AZM221" s="138"/>
      <c r="AZN221" s="138"/>
      <c r="AZO221" s="138"/>
      <c r="AZP221" s="138"/>
      <c r="AZQ221" s="138"/>
      <c r="AZR221" s="138"/>
      <c r="AZS221" s="138"/>
      <c r="AZT221" s="138"/>
      <c r="AZU221" s="138"/>
      <c r="AZV221" s="138"/>
      <c r="AZW221" s="138"/>
      <c r="AZX221" s="138"/>
      <c r="AZY221" s="138"/>
      <c r="AZZ221" s="138"/>
      <c r="BAA221" s="138"/>
      <c r="BAB221" s="138"/>
      <c r="BAC221" s="138"/>
      <c r="BAD221" s="138"/>
      <c r="BAE221" s="138"/>
      <c r="BAF221" s="138"/>
      <c r="BAG221" s="138"/>
      <c r="BAH221" s="138"/>
      <c r="BAI221" s="138"/>
      <c r="BAJ221" s="138"/>
      <c r="BAK221" s="138"/>
      <c r="BAL221" s="138"/>
      <c r="BAM221" s="138"/>
      <c r="BAN221" s="138"/>
      <c r="BAO221" s="138"/>
      <c r="BAP221" s="138"/>
      <c r="BAQ221" s="138"/>
      <c r="BAR221" s="138"/>
      <c r="BAS221" s="138"/>
      <c r="BAT221" s="138"/>
      <c r="BAU221" s="138"/>
      <c r="BAV221" s="138"/>
      <c r="BAW221" s="138"/>
      <c r="BAX221" s="138"/>
      <c r="BAY221" s="138"/>
      <c r="BAZ221" s="138"/>
      <c r="BBA221" s="138"/>
      <c r="BBB221" s="138"/>
      <c r="BBC221" s="138"/>
      <c r="BBD221" s="138"/>
      <c r="BBE221" s="138"/>
      <c r="BBF221" s="138"/>
      <c r="BBG221" s="138"/>
      <c r="BBH221" s="138"/>
      <c r="BBI221" s="138"/>
      <c r="BBJ221" s="138"/>
      <c r="BBK221" s="138"/>
      <c r="BBL221" s="138"/>
      <c r="BBM221" s="138"/>
      <c r="BBN221" s="138"/>
      <c r="BBO221" s="138"/>
      <c r="BBP221" s="138"/>
      <c r="BBQ221" s="138"/>
      <c r="BBR221" s="138"/>
      <c r="BBS221" s="138"/>
      <c r="BBT221" s="138"/>
      <c r="BBU221" s="138"/>
      <c r="BBV221" s="138"/>
      <c r="BBW221" s="138"/>
      <c r="BBX221" s="138"/>
      <c r="BBY221" s="138"/>
      <c r="BBZ221" s="138"/>
      <c r="BCA221" s="138"/>
      <c r="BCB221" s="138"/>
      <c r="BCC221" s="138"/>
      <c r="BCD221" s="138"/>
      <c r="BCE221" s="138"/>
      <c r="BCF221" s="138"/>
      <c r="BCG221" s="138"/>
      <c r="BCH221" s="138"/>
      <c r="BCI221" s="138"/>
      <c r="BCJ221" s="138"/>
      <c r="BCK221" s="138"/>
      <c r="BCL221" s="138"/>
      <c r="BCM221" s="138"/>
      <c r="BCN221" s="138"/>
      <c r="BCO221" s="138"/>
      <c r="BCP221" s="138"/>
      <c r="BCQ221" s="138"/>
      <c r="BCR221" s="138"/>
      <c r="BCS221" s="138"/>
      <c r="BCT221" s="138"/>
      <c r="BCU221" s="138"/>
      <c r="BCV221" s="138"/>
      <c r="BCW221" s="138"/>
      <c r="BCX221" s="138"/>
      <c r="BCY221" s="138"/>
      <c r="BCZ221" s="138"/>
      <c r="BDA221" s="138"/>
      <c r="BDB221" s="138"/>
      <c r="BDC221" s="138"/>
      <c r="BDD221" s="138"/>
      <c r="BDE221" s="138"/>
      <c r="BDF221" s="138"/>
      <c r="BDG221" s="138"/>
      <c r="BDH221" s="138"/>
      <c r="BDI221" s="138"/>
      <c r="BDJ221" s="138"/>
      <c r="BDK221" s="138"/>
      <c r="BDL221" s="138"/>
      <c r="BDM221" s="138"/>
      <c r="BDN221" s="138"/>
      <c r="BDO221" s="138"/>
      <c r="BDP221" s="138"/>
      <c r="BDQ221" s="138"/>
      <c r="BDR221" s="138"/>
      <c r="BDS221" s="138"/>
      <c r="BDT221" s="138"/>
      <c r="BDU221" s="138"/>
      <c r="BDV221" s="138"/>
      <c r="BDW221" s="138"/>
      <c r="BDX221" s="138"/>
      <c r="BDY221" s="138"/>
      <c r="BDZ221" s="138"/>
      <c r="BEA221" s="138"/>
      <c r="BEB221" s="138"/>
      <c r="BEC221" s="138"/>
      <c r="BED221" s="138"/>
      <c r="BEE221" s="138"/>
      <c r="BEF221" s="138"/>
      <c r="BEG221" s="138"/>
      <c r="BEH221" s="138"/>
      <c r="BEI221" s="138"/>
      <c r="BEJ221" s="138"/>
      <c r="BEK221" s="138"/>
      <c r="BEL221" s="138"/>
      <c r="BEM221" s="138"/>
      <c r="BEN221" s="138"/>
      <c r="BEO221" s="138"/>
      <c r="BEP221" s="138"/>
      <c r="BEQ221" s="138"/>
      <c r="BER221" s="138"/>
      <c r="BES221" s="138"/>
      <c r="BET221" s="138"/>
      <c r="BEU221" s="138"/>
      <c r="BEV221" s="138"/>
      <c r="BEW221" s="138"/>
      <c r="BEX221" s="138"/>
      <c r="BEY221" s="138"/>
      <c r="BEZ221" s="138"/>
      <c r="BFA221" s="138"/>
      <c r="BFB221" s="138"/>
      <c r="BFC221" s="138"/>
      <c r="BFD221" s="138"/>
      <c r="BFE221" s="138"/>
      <c r="BFF221" s="138"/>
      <c r="BFG221" s="138"/>
      <c r="BFH221" s="138"/>
      <c r="BFI221" s="138"/>
      <c r="BFJ221" s="138"/>
      <c r="BFK221" s="138"/>
      <c r="BFL221" s="138"/>
      <c r="BFM221" s="138"/>
      <c r="BFN221" s="138"/>
      <c r="BFO221" s="138"/>
      <c r="BFP221" s="138"/>
      <c r="BFQ221" s="138"/>
      <c r="BFR221" s="138"/>
      <c r="BFS221" s="138"/>
      <c r="BFT221" s="138"/>
      <c r="BFU221" s="138"/>
      <c r="BFV221" s="138"/>
      <c r="BFW221" s="138"/>
      <c r="BFX221" s="138"/>
      <c r="BFY221" s="138"/>
      <c r="BFZ221" s="138"/>
      <c r="BGA221" s="138"/>
      <c r="BGB221" s="138"/>
      <c r="BGC221" s="138"/>
      <c r="BGD221" s="138"/>
      <c r="BGE221" s="138"/>
      <c r="BGF221" s="138"/>
      <c r="BGG221" s="138"/>
      <c r="BGH221" s="138"/>
      <c r="BGI221" s="138"/>
      <c r="BGJ221" s="138"/>
      <c r="BGK221" s="138"/>
      <c r="BGL221" s="138"/>
      <c r="BGM221" s="138"/>
      <c r="BGN221" s="138"/>
      <c r="BGO221" s="138"/>
      <c r="BGP221" s="138"/>
      <c r="BGQ221" s="138"/>
      <c r="BGR221" s="138"/>
      <c r="BGS221" s="138"/>
      <c r="BGT221" s="138"/>
      <c r="BGU221" s="138"/>
      <c r="BGV221" s="138"/>
      <c r="BGW221" s="138"/>
      <c r="BGX221" s="138"/>
      <c r="BGY221" s="138"/>
      <c r="BGZ221" s="138"/>
      <c r="BHA221" s="138"/>
      <c r="BHB221" s="138"/>
      <c r="BHC221" s="138"/>
      <c r="BHD221" s="138"/>
      <c r="BHE221" s="138"/>
      <c r="BHF221" s="138"/>
      <c r="BHG221" s="138"/>
      <c r="BHH221" s="138"/>
      <c r="BHI221" s="138"/>
      <c r="BHJ221" s="138"/>
      <c r="BHK221" s="138"/>
      <c r="BHL221" s="138"/>
      <c r="BHM221" s="138"/>
      <c r="BHN221" s="138"/>
      <c r="BHO221" s="138"/>
      <c r="BHP221" s="138"/>
      <c r="BHQ221" s="138"/>
      <c r="BHR221" s="138"/>
      <c r="BHS221" s="138"/>
      <c r="BHT221" s="138"/>
      <c r="BHU221" s="138"/>
      <c r="BHV221" s="138"/>
      <c r="BHW221" s="138"/>
      <c r="BHX221" s="138"/>
      <c r="BHY221" s="138"/>
      <c r="BHZ221" s="138"/>
      <c r="BIA221" s="138"/>
      <c r="BIB221" s="138"/>
      <c r="BIC221" s="138"/>
      <c r="BID221" s="138"/>
      <c r="BIE221" s="138"/>
      <c r="BIF221" s="138"/>
      <c r="BIG221" s="138"/>
      <c r="BIH221" s="138"/>
      <c r="BII221" s="138"/>
      <c r="BIJ221" s="138"/>
      <c r="BIK221" s="138"/>
      <c r="BIL221" s="138"/>
      <c r="BIM221" s="138"/>
      <c r="BIN221" s="138"/>
      <c r="BIO221" s="138"/>
      <c r="BIP221" s="138"/>
      <c r="BIQ221" s="138"/>
      <c r="BIR221" s="138"/>
      <c r="BIS221" s="138"/>
      <c r="BIT221" s="138"/>
      <c r="BIU221" s="138"/>
      <c r="BIV221" s="138"/>
      <c r="BIW221" s="138"/>
      <c r="BIX221" s="138"/>
      <c r="BIY221" s="138"/>
      <c r="BIZ221" s="138"/>
      <c r="BJA221" s="138"/>
      <c r="BJB221" s="138"/>
      <c r="BJC221" s="138"/>
      <c r="BJD221" s="138"/>
      <c r="BJE221" s="138"/>
      <c r="BJF221" s="138"/>
      <c r="BJG221" s="138"/>
      <c r="BJH221" s="138"/>
      <c r="BJI221" s="138"/>
      <c r="BJJ221" s="138"/>
      <c r="BJK221" s="138"/>
      <c r="BJL221" s="138"/>
      <c r="BJM221" s="138"/>
      <c r="BJN221" s="138"/>
      <c r="BJO221" s="138"/>
      <c r="BJP221" s="138"/>
      <c r="BJQ221" s="138"/>
      <c r="BJR221" s="138"/>
      <c r="BJS221" s="138"/>
      <c r="BJT221" s="138"/>
      <c r="BJU221" s="138"/>
      <c r="BJV221" s="138"/>
      <c r="BJW221" s="138"/>
      <c r="BJX221" s="138"/>
      <c r="BJY221" s="138"/>
      <c r="BJZ221" s="138"/>
      <c r="BKA221" s="138"/>
      <c r="BKB221" s="138"/>
      <c r="BKC221" s="138"/>
      <c r="BKD221" s="138"/>
      <c r="BKE221" s="138"/>
      <c r="BKF221" s="138"/>
      <c r="BKG221" s="138"/>
      <c r="BKH221" s="138"/>
      <c r="BKI221" s="138"/>
      <c r="BKJ221" s="138"/>
      <c r="BKK221" s="138"/>
      <c r="BKL221" s="138"/>
      <c r="BKM221" s="138"/>
      <c r="BKN221" s="138"/>
      <c r="BKO221" s="138"/>
      <c r="BKP221" s="138"/>
      <c r="BKQ221" s="138"/>
      <c r="BKR221" s="138"/>
      <c r="BKS221" s="138"/>
      <c r="BKT221" s="138"/>
      <c r="BKU221" s="138"/>
      <c r="BKV221" s="138"/>
      <c r="BKW221" s="138"/>
      <c r="BKX221" s="138"/>
      <c r="BKY221" s="138"/>
      <c r="BKZ221" s="138"/>
      <c r="BLA221" s="138"/>
      <c r="BLB221" s="138"/>
      <c r="BLC221" s="138"/>
      <c r="BLD221" s="138"/>
      <c r="BLE221" s="138"/>
      <c r="BLF221" s="138"/>
      <c r="BLG221" s="138"/>
      <c r="BLH221" s="138"/>
      <c r="BLI221" s="138"/>
      <c r="BLJ221" s="138"/>
      <c r="BLK221" s="138"/>
      <c r="BLL221" s="138"/>
      <c r="BLM221" s="138"/>
      <c r="BLN221" s="138"/>
      <c r="BLO221" s="138"/>
      <c r="BLP221" s="138"/>
      <c r="BLQ221" s="138"/>
      <c r="BLR221" s="138"/>
      <c r="BLS221" s="138"/>
      <c r="BLT221" s="138"/>
      <c r="BLU221" s="138"/>
      <c r="BLV221" s="138"/>
      <c r="BLW221" s="138"/>
      <c r="BLX221" s="138"/>
      <c r="BLY221" s="138"/>
      <c r="BLZ221" s="138"/>
      <c r="BMA221" s="138"/>
      <c r="BMB221" s="138"/>
      <c r="BMC221" s="138"/>
      <c r="BMD221" s="138"/>
      <c r="BME221" s="138"/>
      <c r="BMF221" s="138"/>
      <c r="BMG221" s="138"/>
      <c r="BMH221" s="138"/>
      <c r="BMI221" s="138"/>
      <c r="BMJ221" s="138"/>
      <c r="BMK221" s="138"/>
      <c r="BML221" s="138"/>
      <c r="BMM221" s="138"/>
      <c r="BMN221" s="138"/>
      <c r="BMO221" s="138"/>
      <c r="BMP221" s="138"/>
      <c r="BMQ221" s="138"/>
      <c r="BMR221" s="138"/>
      <c r="BMS221" s="138"/>
      <c r="BMT221" s="138"/>
      <c r="BMU221" s="138"/>
      <c r="BMV221" s="138"/>
      <c r="BMW221" s="138"/>
      <c r="BMX221" s="138"/>
      <c r="BMY221" s="138"/>
      <c r="BMZ221" s="138"/>
      <c r="BNA221" s="138"/>
      <c r="BNB221" s="138"/>
      <c r="BNC221" s="138"/>
      <c r="BND221" s="138"/>
      <c r="BNE221" s="138"/>
      <c r="BNF221" s="138"/>
      <c r="BNG221" s="138"/>
      <c r="BNH221" s="138"/>
      <c r="BNI221" s="138"/>
      <c r="BNJ221" s="138"/>
      <c r="BNK221" s="138"/>
      <c r="BNL221" s="138"/>
      <c r="BNM221" s="138"/>
      <c r="BNN221" s="138"/>
      <c r="BNO221" s="138"/>
      <c r="BNP221" s="138"/>
      <c r="BNQ221" s="138"/>
      <c r="BNR221" s="138"/>
      <c r="BNS221" s="138"/>
      <c r="BNT221" s="138"/>
      <c r="BNU221" s="138"/>
      <c r="BNV221" s="138"/>
      <c r="BNW221" s="138"/>
      <c r="BNX221" s="138"/>
      <c r="BNY221" s="138"/>
      <c r="BNZ221" s="138"/>
      <c r="BOA221" s="138"/>
      <c r="BOB221" s="138"/>
      <c r="BOC221" s="138"/>
      <c r="BOD221" s="138"/>
      <c r="BOE221" s="138"/>
      <c r="BOF221" s="138"/>
      <c r="BOG221" s="138"/>
      <c r="BOH221" s="138"/>
      <c r="BOI221" s="138"/>
      <c r="BOJ221" s="138"/>
      <c r="BOK221" s="138"/>
      <c r="BOL221" s="138"/>
      <c r="BOM221" s="138"/>
      <c r="BON221" s="138"/>
      <c r="BOO221" s="138"/>
      <c r="BOP221" s="138"/>
      <c r="BOQ221" s="138"/>
      <c r="BOR221" s="138"/>
      <c r="BOS221" s="138"/>
      <c r="BOT221" s="138"/>
      <c r="BOU221" s="138"/>
      <c r="BOV221" s="138"/>
      <c r="BOW221" s="138"/>
      <c r="BOX221" s="138"/>
      <c r="BOY221" s="138"/>
      <c r="BOZ221" s="138"/>
      <c r="BPA221" s="138"/>
      <c r="BPB221" s="138"/>
      <c r="BPC221" s="138"/>
      <c r="BPD221" s="138"/>
      <c r="BPE221" s="138"/>
      <c r="BPF221" s="138"/>
      <c r="BPG221" s="138"/>
      <c r="BPH221" s="138"/>
      <c r="BPI221" s="138"/>
      <c r="BPJ221" s="138"/>
      <c r="BPK221" s="138"/>
      <c r="BPL221" s="138"/>
      <c r="BPM221" s="138"/>
      <c r="BPN221" s="138"/>
      <c r="BPO221" s="138"/>
      <c r="BPP221" s="138"/>
      <c r="BPQ221" s="138"/>
      <c r="BPR221" s="138"/>
      <c r="BPS221" s="138"/>
      <c r="BPT221" s="138"/>
      <c r="BPU221" s="138"/>
      <c r="BPV221" s="138"/>
      <c r="BPW221" s="138"/>
      <c r="BPX221" s="138"/>
      <c r="BPY221" s="138"/>
      <c r="BPZ221" s="138"/>
      <c r="BQA221" s="138"/>
      <c r="BQB221" s="138"/>
    </row>
    <row r="222" spans="1:2334" s="119" customFormat="1" x14ac:dyDescent="0.2">
      <c r="A222" s="117"/>
      <c r="B222" s="117"/>
      <c r="C222" s="117"/>
      <c r="D222" s="117"/>
      <c r="E222" s="148"/>
      <c r="F222" s="117"/>
      <c r="G222" s="117"/>
      <c r="H222" s="117"/>
      <c r="I222" s="117"/>
      <c r="J222" s="117"/>
      <c r="K222" s="117"/>
      <c r="L222" s="117"/>
      <c r="M222" s="117"/>
      <c r="N222" s="117"/>
      <c r="O222" s="117"/>
      <c r="P222" s="117"/>
      <c r="Q222" s="137"/>
      <c r="R222" s="117"/>
    </row>
    <row r="223" spans="1:2334" s="119" customFormat="1" x14ac:dyDescent="0.2">
      <c r="A223" s="117"/>
      <c r="B223" s="117"/>
      <c r="C223" s="117"/>
      <c r="D223" s="117"/>
      <c r="E223" s="148"/>
      <c r="F223" s="117"/>
      <c r="G223" s="117"/>
      <c r="H223" s="117"/>
      <c r="I223" s="117"/>
      <c r="J223" s="117"/>
      <c r="K223" s="117"/>
      <c r="L223" s="117"/>
      <c r="M223" s="117"/>
      <c r="N223" s="117"/>
      <c r="O223" s="117"/>
      <c r="P223" s="117"/>
      <c r="Q223" s="137"/>
      <c r="R223" s="117"/>
    </row>
    <row r="224" spans="1:2334" s="119" customFormat="1" x14ac:dyDescent="0.2">
      <c r="A224" s="117"/>
      <c r="B224" s="117"/>
      <c r="C224" s="117"/>
      <c r="D224" s="117"/>
      <c r="E224" s="148"/>
      <c r="F224" s="117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37"/>
      <c r="R224" s="117"/>
    </row>
    <row r="225" spans="1:18" s="119" customFormat="1" x14ac:dyDescent="0.2">
      <c r="A225" s="117"/>
      <c r="B225" s="117"/>
      <c r="C225" s="117"/>
      <c r="D225" s="117"/>
      <c r="E225" s="148"/>
      <c r="F225" s="117"/>
      <c r="G225" s="117"/>
      <c r="H225" s="117"/>
      <c r="I225" s="117"/>
      <c r="J225" s="117"/>
      <c r="K225" s="117"/>
      <c r="L225" s="117"/>
      <c r="M225" s="117"/>
      <c r="N225" s="117"/>
      <c r="O225" s="117"/>
      <c r="P225" s="117"/>
      <c r="Q225" s="137"/>
      <c r="R225" s="117"/>
    </row>
    <row r="226" spans="1:18" s="119" customFormat="1" x14ac:dyDescent="0.2">
      <c r="A226" s="117"/>
      <c r="B226" s="117"/>
      <c r="C226" s="117"/>
      <c r="D226" s="117"/>
      <c r="E226" s="148"/>
      <c r="F226" s="117"/>
      <c r="G226" s="117"/>
      <c r="H226" s="117"/>
      <c r="I226" s="117"/>
      <c r="J226" s="117"/>
      <c r="K226" s="117"/>
      <c r="L226" s="117"/>
      <c r="M226" s="117"/>
      <c r="N226" s="117"/>
      <c r="O226" s="117"/>
      <c r="P226" s="117"/>
      <c r="Q226" s="137"/>
      <c r="R226" s="117"/>
    </row>
    <row r="227" spans="1:18" s="119" customFormat="1" x14ac:dyDescent="0.2">
      <c r="A227" s="117"/>
      <c r="B227" s="117"/>
      <c r="C227" s="117"/>
      <c r="D227" s="117"/>
      <c r="E227" s="148"/>
      <c r="F227" s="117"/>
      <c r="G227" s="117"/>
      <c r="H227" s="117"/>
      <c r="I227" s="117"/>
      <c r="J227" s="117"/>
      <c r="K227" s="117"/>
      <c r="L227" s="117"/>
      <c r="M227" s="117"/>
      <c r="N227" s="117"/>
      <c r="O227" s="117"/>
      <c r="P227" s="117"/>
      <c r="Q227" s="137"/>
      <c r="R227" s="117"/>
    </row>
    <row r="228" spans="1:18" s="119" customFormat="1" x14ac:dyDescent="0.2">
      <c r="A228" s="117"/>
      <c r="B228" s="117"/>
      <c r="C228" s="117"/>
      <c r="D228" s="117"/>
      <c r="E228" s="148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37"/>
      <c r="R228" s="117"/>
    </row>
    <row r="229" spans="1:18" s="119" customFormat="1" x14ac:dyDescent="0.2">
      <c r="A229" s="117"/>
      <c r="B229" s="117"/>
      <c r="C229" s="117"/>
      <c r="D229" s="117"/>
      <c r="E229" s="148"/>
      <c r="F229" s="117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37"/>
      <c r="R229" s="117"/>
    </row>
    <row r="230" spans="1:18" s="119" customFormat="1" x14ac:dyDescent="0.2">
      <c r="A230" s="117"/>
      <c r="B230" s="117"/>
      <c r="C230" s="117"/>
      <c r="D230" s="117"/>
      <c r="E230" s="148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37"/>
      <c r="R230" s="117"/>
    </row>
    <row r="231" spans="1:18" s="119" customFormat="1" x14ac:dyDescent="0.2">
      <c r="A231" s="117"/>
      <c r="B231" s="117"/>
      <c r="C231" s="117"/>
      <c r="D231" s="117"/>
      <c r="E231" s="148"/>
      <c r="F231" s="117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37"/>
      <c r="R231" s="117"/>
    </row>
    <row r="232" spans="1:18" s="119" customFormat="1" x14ac:dyDescent="0.2">
      <c r="A232" s="117"/>
      <c r="B232" s="117"/>
      <c r="C232" s="117"/>
      <c r="D232" s="117"/>
      <c r="E232" s="148"/>
      <c r="F232" s="117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37"/>
      <c r="R232" s="117"/>
    </row>
    <row r="233" spans="1:18" s="119" customFormat="1" x14ac:dyDescent="0.2">
      <c r="A233" s="117"/>
      <c r="B233" s="117"/>
      <c r="C233" s="117"/>
      <c r="D233" s="117"/>
      <c r="E233" s="148"/>
      <c r="F233" s="117"/>
      <c r="G233" s="117"/>
      <c r="H233" s="117"/>
      <c r="I233" s="117"/>
      <c r="J233" s="117"/>
      <c r="K233" s="117"/>
      <c r="L233" s="117"/>
      <c r="M233" s="117"/>
      <c r="N233" s="117"/>
      <c r="O233" s="117"/>
      <c r="P233" s="117"/>
      <c r="Q233" s="137"/>
      <c r="R233" s="117"/>
    </row>
    <row r="234" spans="1:18" s="119" customFormat="1" x14ac:dyDescent="0.2">
      <c r="A234" s="117"/>
      <c r="B234" s="117"/>
      <c r="C234" s="117"/>
      <c r="D234" s="117"/>
      <c r="E234" s="148"/>
      <c r="F234" s="117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37"/>
      <c r="R234" s="117"/>
    </row>
    <row r="235" spans="1:18" s="119" customFormat="1" x14ac:dyDescent="0.2">
      <c r="A235" s="117"/>
      <c r="B235" s="117"/>
      <c r="C235" s="117"/>
      <c r="D235" s="117"/>
      <c r="E235" s="148"/>
      <c r="F235" s="117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37"/>
      <c r="R235" s="117"/>
    </row>
    <row r="236" spans="1:18" s="119" customFormat="1" x14ac:dyDescent="0.2">
      <c r="A236" s="117"/>
      <c r="B236" s="117"/>
      <c r="C236" s="117"/>
      <c r="D236" s="117"/>
      <c r="E236" s="148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37"/>
      <c r="R236" s="117"/>
    </row>
    <row r="237" spans="1:18" s="119" customFormat="1" x14ac:dyDescent="0.2">
      <c r="A237" s="117"/>
      <c r="B237" s="117"/>
      <c r="C237" s="117"/>
      <c r="D237" s="117"/>
      <c r="E237" s="148"/>
      <c r="F237" s="117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37"/>
      <c r="R237" s="117"/>
    </row>
    <row r="238" spans="1:18" s="119" customFormat="1" x14ac:dyDescent="0.2">
      <c r="A238" s="117"/>
      <c r="B238" s="117"/>
      <c r="C238" s="117"/>
      <c r="D238" s="117"/>
      <c r="E238" s="148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37"/>
      <c r="R238" s="117"/>
    </row>
    <row r="239" spans="1:18" s="119" customFormat="1" x14ac:dyDescent="0.2">
      <c r="A239" s="117"/>
      <c r="B239" s="117"/>
      <c r="C239" s="117"/>
      <c r="D239" s="117"/>
      <c r="E239" s="148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37"/>
      <c r="R239" s="117"/>
    </row>
    <row r="240" spans="1:18" s="119" customFormat="1" x14ac:dyDescent="0.2">
      <c r="A240" s="117"/>
      <c r="B240" s="117"/>
      <c r="C240" s="117"/>
      <c r="D240" s="117"/>
      <c r="E240" s="148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37"/>
      <c r="R240" s="117"/>
    </row>
    <row r="241" spans="1:18" s="119" customFormat="1" x14ac:dyDescent="0.2">
      <c r="A241" s="117"/>
      <c r="B241" s="117"/>
      <c r="C241" s="117"/>
      <c r="D241" s="117"/>
      <c r="E241" s="148"/>
      <c r="F241" s="117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37"/>
      <c r="R241" s="117"/>
    </row>
    <row r="242" spans="1:18" s="119" customFormat="1" x14ac:dyDescent="0.2">
      <c r="A242" s="117"/>
      <c r="B242" s="117"/>
      <c r="C242" s="117"/>
      <c r="D242" s="117"/>
      <c r="E242" s="148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37"/>
      <c r="R242" s="117"/>
    </row>
    <row r="243" spans="1:18" s="119" customFormat="1" x14ac:dyDescent="0.2">
      <c r="A243" s="117"/>
      <c r="B243" s="117"/>
      <c r="C243" s="117"/>
      <c r="D243" s="117"/>
      <c r="E243" s="148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37"/>
      <c r="R243" s="117"/>
    </row>
    <row r="244" spans="1:18" s="119" customFormat="1" x14ac:dyDescent="0.2">
      <c r="A244" s="117"/>
      <c r="B244" s="117"/>
      <c r="C244" s="117"/>
      <c r="D244" s="117"/>
      <c r="E244" s="148"/>
      <c r="F244" s="117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37"/>
      <c r="R244" s="117"/>
    </row>
    <row r="245" spans="1:18" s="119" customFormat="1" x14ac:dyDescent="0.2">
      <c r="A245" s="117"/>
      <c r="B245" s="117"/>
      <c r="C245" s="117"/>
      <c r="D245" s="117"/>
      <c r="E245" s="148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37"/>
      <c r="R245" s="117"/>
    </row>
    <row r="246" spans="1:18" s="119" customFormat="1" x14ac:dyDescent="0.2">
      <c r="A246" s="117"/>
      <c r="B246" s="117"/>
      <c r="C246" s="117"/>
      <c r="D246" s="117"/>
      <c r="E246" s="148"/>
      <c r="F246" s="117"/>
      <c r="G246" s="117"/>
      <c r="H246" s="117"/>
      <c r="I246" s="117"/>
      <c r="J246" s="117"/>
      <c r="K246" s="117"/>
      <c r="L246" s="117"/>
      <c r="M246" s="117"/>
      <c r="N246" s="117"/>
      <c r="O246" s="117"/>
      <c r="P246" s="117"/>
      <c r="Q246" s="137"/>
      <c r="R246" s="117"/>
    </row>
    <row r="247" spans="1:18" s="119" customFormat="1" x14ac:dyDescent="0.2">
      <c r="A247" s="117"/>
      <c r="B247" s="117"/>
      <c r="C247" s="117"/>
      <c r="D247" s="117"/>
      <c r="E247" s="148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37"/>
      <c r="R247" s="117"/>
    </row>
    <row r="248" spans="1:18" s="119" customFormat="1" x14ac:dyDescent="0.2">
      <c r="A248" s="117"/>
      <c r="B248" s="117"/>
      <c r="C248" s="117"/>
      <c r="D248" s="117"/>
      <c r="E248" s="148"/>
      <c r="F248" s="117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37"/>
      <c r="R248" s="117"/>
    </row>
    <row r="249" spans="1:18" s="119" customFormat="1" x14ac:dyDescent="0.2">
      <c r="A249" s="117"/>
      <c r="B249" s="117"/>
      <c r="C249" s="117"/>
      <c r="D249" s="117"/>
      <c r="E249" s="148"/>
      <c r="F249" s="117"/>
      <c r="G249" s="117"/>
      <c r="H249" s="117"/>
      <c r="I249" s="117"/>
      <c r="J249" s="117"/>
      <c r="K249" s="117"/>
      <c r="L249" s="117"/>
      <c r="M249" s="117"/>
      <c r="N249" s="117"/>
      <c r="O249" s="117"/>
      <c r="P249" s="117"/>
      <c r="Q249" s="137"/>
      <c r="R249" s="117"/>
    </row>
    <row r="250" spans="1:18" s="119" customFormat="1" x14ac:dyDescent="0.2">
      <c r="A250" s="117"/>
      <c r="B250" s="117"/>
      <c r="C250" s="117"/>
      <c r="D250" s="117"/>
      <c r="E250" s="148"/>
      <c r="F250" s="117"/>
      <c r="G250" s="117"/>
      <c r="H250" s="117"/>
      <c r="I250" s="117"/>
      <c r="J250" s="117"/>
      <c r="K250" s="117"/>
      <c r="L250" s="117"/>
      <c r="M250" s="117"/>
      <c r="N250" s="117"/>
      <c r="O250" s="117"/>
      <c r="P250" s="117"/>
      <c r="Q250" s="137"/>
      <c r="R250" s="117"/>
    </row>
    <row r="251" spans="1:18" s="119" customFormat="1" x14ac:dyDescent="0.2">
      <c r="A251" s="117"/>
      <c r="B251" s="117"/>
      <c r="C251" s="117"/>
      <c r="D251" s="117"/>
      <c r="E251" s="148"/>
      <c r="F251" s="117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37"/>
      <c r="R251" s="117"/>
    </row>
    <row r="252" spans="1:18" s="119" customFormat="1" x14ac:dyDescent="0.2">
      <c r="A252" s="117"/>
      <c r="B252" s="117"/>
      <c r="C252" s="117"/>
      <c r="D252" s="117"/>
      <c r="E252" s="148"/>
      <c r="F252" s="117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37"/>
      <c r="R252" s="117"/>
    </row>
    <row r="253" spans="1:18" s="119" customFormat="1" x14ac:dyDescent="0.2">
      <c r="A253" s="117"/>
      <c r="B253" s="117"/>
      <c r="C253" s="117"/>
      <c r="D253" s="117"/>
      <c r="E253" s="148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37"/>
      <c r="R253" s="117"/>
    </row>
    <row r="254" spans="1:18" s="119" customFormat="1" x14ac:dyDescent="0.2">
      <c r="A254" s="117"/>
      <c r="B254" s="117"/>
      <c r="C254" s="117"/>
      <c r="D254" s="117"/>
      <c r="E254" s="148"/>
      <c r="F254" s="117"/>
      <c r="G254" s="117"/>
      <c r="H254" s="117"/>
      <c r="I254" s="117"/>
      <c r="J254" s="117"/>
      <c r="K254" s="117"/>
      <c r="L254" s="117"/>
      <c r="M254" s="117"/>
      <c r="N254" s="117"/>
      <c r="O254" s="117"/>
      <c r="P254" s="117"/>
      <c r="Q254" s="137"/>
      <c r="R254" s="117"/>
    </row>
    <row r="255" spans="1:18" s="119" customFormat="1" x14ac:dyDescent="0.2">
      <c r="A255" s="117"/>
      <c r="B255" s="117"/>
      <c r="C255" s="117"/>
      <c r="D255" s="117"/>
      <c r="E255" s="148"/>
      <c r="F255" s="117"/>
      <c r="G255" s="117"/>
      <c r="H255" s="117"/>
      <c r="I255" s="117"/>
      <c r="J255" s="117"/>
      <c r="K255" s="117"/>
      <c r="L255" s="117"/>
      <c r="M255" s="117"/>
      <c r="N255" s="117"/>
      <c r="O255" s="117"/>
      <c r="P255" s="117"/>
      <c r="Q255" s="137"/>
      <c r="R255" s="117"/>
    </row>
    <row r="256" spans="1:18" s="119" customFormat="1" x14ac:dyDescent="0.2">
      <c r="A256" s="117"/>
      <c r="B256" s="117"/>
      <c r="C256" s="117"/>
      <c r="D256" s="117"/>
      <c r="E256" s="148"/>
      <c r="F256" s="117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37"/>
      <c r="R256" s="117"/>
    </row>
    <row r="257" spans="1:18" s="119" customFormat="1" x14ac:dyDescent="0.2">
      <c r="A257" s="117"/>
      <c r="B257" s="117"/>
      <c r="C257" s="117"/>
      <c r="D257" s="117"/>
      <c r="E257" s="148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37"/>
      <c r="R257" s="117"/>
    </row>
    <row r="258" spans="1:18" s="119" customFormat="1" x14ac:dyDescent="0.2">
      <c r="A258" s="117"/>
      <c r="B258" s="117"/>
      <c r="C258" s="117"/>
      <c r="D258" s="117"/>
      <c r="E258" s="148"/>
      <c r="F258" s="117"/>
      <c r="G258" s="117"/>
      <c r="H258" s="117"/>
      <c r="I258" s="117"/>
      <c r="J258" s="117"/>
      <c r="K258" s="117"/>
      <c r="L258" s="117"/>
      <c r="M258" s="117"/>
      <c r="N258" s="117"/>
      <c r="O258" s="117"/>
      <c r="P258" s="117"/>
      <c r="Q258" s="137"/>
      <c r="R258" s="117"/>
    </row>
    <row r="259" spans="1:18" s="119" customFormat="1" x14ac:dyDescent="0.2">
      <c r="A259" s="117"/>
      <c r="B259" s="117"/>
      <c r="C259" s="117"/>
      <c r="D259" s="117"/>
      <c r="E259" s="148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37"/>
      <c r="R259" s="117"/>
    </row>
    <row r="260" spans="1:18" s="119" customFormat="1" x14ac:dyDescent="0.2">
      <c r="A260" s="117"/>
      <c r="B260" s="117"/>
      <c r="C260" s="117"/>
      <c r="D260" s="117"/>
      <c r="E260" s="148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37"/>
      <c r="R260" s="117"/>
    </row>
    <row r="261" spans="1:18" s="119" customFormat="1" x14ac:dyDescent="0.2">
      <c r="A261" s="117"/>
      <c r="B261" s="117"/>
      <c r="C261" s="117"/>
      <c r="D261" s="117"/>
      <c r="E261" s="148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37"/>
      <c r="R261" s="117"/>
    </row>
    <row r="262" spans="1:18" s="119" customFormat="1" x14ac:dyDescent="0.2">
      <c r="A262" s="117"/>
      <c r="B262" s="117"/>
      <c r="C262" s="117"/>
      <c r="D262" s="117"/>
      <c r="E262" s="148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37"/>
      <c r="R262" s="117"/>
    </row>
    <row r="263" spans="1:18" s="119" customFormat="1" x14ac:dyDescent="0.2">
      <c r="A263" s="117"/>
      <c r="B263" s="117"/>
      <c r="C263" s="117"/>
      <c r="D263" s="117"/>
      <c r="E263" s="148"/>
      <c r="F263" s="117"/>
      <c r="G263" s="117"/>
      <c r="H263" s="117"/>
      <c r="I263" s="117"/>
      <c r="J263" s="117"/>
      <c r="K263" s="117"/>
      <c r="L263" s="117"/>
      <c r="M263" s="117"/>
      <c r="N263" s="117"/>
      <c r="O263" s="117"/>
      <c r="P263" s="117"/>
      <c r="Q263" s="137"/>
      <c r="R263" s="117"/>
    </row>
    <row r="264" spans="1:18" s="119" customFormat="1" x14ac:dyDescent="0.2">
      <c r="A264" s="117"/>
      <c r="B264" s="117"/>
      <c r="C264" s="117"/>
      <c r="D264" s="117"/>
      <c r="E264" s="148"/>
      <c r="F264" s="117"/>
      <c r="G264" s="117"/>
      <c r="H264" s="117"/>
      <c r="I264" s="117"/>
      <c r="J264" s="117"/>
      <c r="K264" s="117"/>
      <c r="L264" s="117"/>
      <c r="M264" s="117"/>
      <c r="N264" s="117"/>
      <c r="O264" s="117"/>
      <c r="P264" s="117"/>
      <c r="Q264" s="137"/>
      <c r="R264" s="117"/>
    </row>
    <row r="265" spans="1:18" s="119" customFormat="1" x14ac:dyDescent="0.2">
      <c r="A265" s="117"/>
      <c r="B265" s="117"/>
      <c r="C265" s="117"/>
      <c r="D265" s="117"/>
      <c r="E265" s="148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37"/>
      <c r="R265" s="117"/>
    </row>
    <row r="266" spans="1:18" s="119" customFormat="1" x14ac:dyDescent="0.2">
      <c r="A266" s="117"/>
      <c r="B266" s="117"/>
      <c r="C266" s="117"/>
      <c r="D266" s="117"/>
      <c r="E266" s="148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37"/>
      <c r="R266" s="117"/>
    </row>
    <row r="267" spans="1:18" s="119" customFormat="1" x14ac:dyDescent="0.2">
      <c r="A267" s="117"/>
      <c r="B267" s="117"/>
      <c r="C267" s="117"/>
      <c r="D267" s="117"/>
      <c r="E267" s="148"/>
      <c r="F267" s="117"/>
      <c r="G267" s="117"/>
      <c r="H267" s="117"/>
      <c r="I267" s="117"/>
      <c r="J267" s="117"/>
      <c r="K267" s="117"/>
      <c r="L267" s="117"/>
      <c r="M267" s="117"/>
      <c r="N267" s="117"/>
      <c r="O267" s="117"/>
      <c r="P267" s="117"/>
      <c r="Q267" s="137"/>
      <c r="R267" s="117"/>
    </row>
    <row r="268" spans="1:18" s="119" customFormat="1" x14ac:dyDescent="0.2">
      <c r="A268" s="117"/>
      <c r="B268" s="117"/>
      <c r="C268" s="117"/>
      <c r="D268" s="117"/>
      <c r="E268" s="148"/>
      <c r="F268" s="117"/>
      <c r="G268" s="117"/>
      <c r="H268" s="117"/>
      <c r="I268" s="117"/>
      <c r="J268" s="117"/>
      <c r="K268" s="117"/>
      <c r="L268" s="117"/>
      <c r="M268" s="117"/>
      <c r="N268" s="117"/>
      <c r="O268" s="117"/>
      <c r="P268" s="117"/>
      <c r="Q268" s="137"/>
      <c r="R268" s="117"/>
    </row>
    <row r="269" spans="1:18" s="119" customFormat="1" x14ac:dyDescent="0.2">
      <c r="A269" s="117"/>
      <c r="B269" s="117"/>
      <c r="C269" s="117"/>
      <c r="D269" s="117"/>
      <c r="E269" s="148"/>
      <c r="F269" s="117"/>
      <c r="G269" s="117"/>
      <c r="H269" s="117"/>
      <c r="I269" s="117"/>
      <c r="J269" s="117"/>
      <c r="K269" s="117"/>
      <c r="L269" s="117"/>
      <c r="M269" s="117"/>
      <c r="N269" s="117"/>
      <c r="O269" s="117"/>
      <c r="P269" s="117"/>
      <c r="Q269" s="137"/>
      <c r="R269" s="117"/>
    </row>
    <row r="270" spans="1:18" s="119" customFormat="1" x14ac:dyDescent="0.2">
      <c r="A270" s="117"/>
      <c r="B270" s="117"/>
      <c r="C270" s="117"/>
      <c r="D270" s="117"/>
      <c r="E270" s="148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37"/>
      <c r="R270" s="117"/>
    </row>
    <row r="271" spans="1:18" s="119" customFormat="1" x14ac:dyDescent="0.2">
      <c r="A271" s="117"/>
      <c r="B271" s="117"/>
      <c r="C271" s="117"/>
      <c r="D271" s="117"/>
      <c r="E271" s="148"/>
      <c r="F271" s="117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37"/>
      <c r="R271" s="117"/>
    </row>
    <row r="272" spans="1:18" s="119" customFormat="1" x14ac:dyDescent="0.2">
      <c r="A272" s="117"/>
      <c r="B272" s="117"/>
      <c r="C272" s="117"/>
      <c r="D272" s="117"/>
      <c r="E272" s="148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  <c r="P272" s="117"/>
      <c r="Q272" s="137"/>
      <c r="R272" s="117"/>
    </row>
    <row r="273" spans="1:18" s="119" customFormat="1" x14ac:dyDescent="0.2">
      <c r="A273" s="117"/>
      <c r="B273" s="117"/>
      <c r="C273" s="117"/>
      <c r="D273" s="117"/>
      <c r="E273" s="148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37"/>
      <c r="R273" s="117"/>
    </row>
    <row r="274" spans="1:18" s="119" customFormat="1" x14ac:dyDescent="0.2">
      <c r="A274" s="117"/>
      <c r="B274" s="117"/>
      <c r="C274" s="117"/>
      <c r="D274" s="117"/>
      <c r="E274" s="148"/>
      <c r="F274" s="117"/>
      <c r="G274" s="117"/>
      <c r="H274" s="117"/>
      <c r="I274" s="117"/>
      <c r="J274" s="117"/>
      <c r="K274" s="117"/>
      <c r="L274" s="117"/>
      <c r="M274" s="117"/>
      <c r="N274" s="117"/>
      <c r="O274" s="117"/>
      <c r="P274" s="117"/>
      <c r="Q274" s="137"/>
      <c r="R274" s="117"/>
    </row>
    <row r="275" spans="1:18" s="119" customFormat="1" x14ac:dyDescent="0.2">
      <c r="A275" s="117"/>
      <c r="B275" s="117"/>
      <c r="C275" s="117"/>
      <c r="D275" s="117"/>
      <c r="E275" s="148"/>
      <c r="F275" s="117"/>
      <c r="G275" s="117"/>
      <c r="H275" s="117"/>
      <c r="I275" s="117"/>
      <c r="J275" s="117"/>
      <c r="K275" s="117"/>
      <c r="L275" s="117"/>
      <c r="M275" s="117"/>
      <c r="N275" s="117"/>
      <c r="O275" s="117"/>
      <c r="P275" s="117"/>
      <c r="Q275" s="137"/>
      <c r="R275" s="117"/>
    </row>
    <row r="276" spans="1:18" s="119" customFormat="1" x14ac:dyDescent="0.2">
      <c r="A276" s="117"/>
      <c r="B276" s="117"/>
      <c r="C276" s="117"/>
      <c r="D276" s="117"/>
      <c r="E276" s="148"/>
      <c r="F276" s="117"/>
      <c r="G276" s="117"/>
      <c r="H276" s="117"/>
      <c r="I276" s="117"/>
      <c r="J276" s="117"/>
      <c r="K276" s="117"/>
      <c r="L276" s="117"/>
      <c r="M276" s="117"/>
      <c r="N276" s="117"/>
      <c r="O276" s="117"/>
      <c r="P276" s="117"/>
      <c r="Q276" s="137"/>
      <c r="R276" s="117"/>
    </row>
    <row r="277" spans="1:18" s="119" customFormat="1" x14ac:dyDescent="0.2">
      <c r="A277" s="117"/>
      <c r="B277" s="117"/>
      <c r="C277" s="117"/>
      <c r="D277" s="117"/>
      <c r="E277" s="148"/>
      <c r="F277" s="117"/>
      <c r="G277" s="117"/>
      <c r="H277" s="117"/>
      <c r="I277" s="117"/>
      <c r="J277" s="117"/>
      <c r="K277" s="117"/>
      <c r="L277" s="117"/>
      <c r="M277" s="117"/>
      <c r="N277" s="117"/>
      <c r="O277" s="117"/>
      <c r="P277" s="117"/>
      <c r="Q277" s="137"/>
      <c r="R277" s="117"/>
    </row>
    <row r="278" spans="1:18" s="119" customFormat="1" x14ac:dyDescent="0.2">
      <c r="A278" s="117"/>
      <c r="B278" s="117"/>
      <c r="C278" s="117"/>
      <c r="D278" s="117"/>
      <c r="E278" s="148"/>
      <c r="F278" s="117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37"/>
      <c r="R278" s="117"/>
    </row>
    <row r="279" spans="1:18" s="119" customFormat="1" x14ac:dyDescent="0.2">
      <c r="A279" s="117"/>
      <c r="B279" s="117"/>
      <c r="C279" s="117"/>
      <c r="D279" s="117"/>
      <c r="E279" s="148"/>
      <c r="F279" s="117"/>
      <c r="G279" s="117"/>
      <c r="H279" s="117"/>
      <c r="I279" s="117"/>
      <c r="J279" s="117"/>
      <c r="K279" s="117"/>
      <c r="L279" s="117"/>
      <c r="M279" s="117"/>
      <c r="N279" s="117"/>
      <c r="O279" s="117"/>
      <c r="P279" s="117"/>
      <c r="Q279" s="137"/>
      <c r="R279" s="117"/>
    </row>
    <row r="280" spans="1:18" s="119" customFormat="1" x14ac:dyDescent="0.2">
      <c r="A280" s="117"/>
      <c r="B280" s="117"/>
      <c r="C280" s="117"/>
      <c r="D280" s="117"/>
      <c r="E280" s="148"/>
      <c r="F280" s="117"/>
      <c r="G280" s="117"/>
      <c r="H280" s="117"/>
      <c r="I280" s="117"/>
      <c r="J280" s="117"/>
      <c r="K280" s="117"/>
      <c r="L280" s="117"/>
      <c r="M280" s="117"/>
      <c r="N280" s="117"/>
      <c r="O280" s="117"/>
      <c r="P280" s="117"/>
      <c r="Q280" s="137"/>
      <c r="R280" s="117"/>
    </row>
    <row r="281" spans="1:18" s="119" customFormat="1" x14ac:dyDescent="0.2">
      <c r="A281" s="117"/>
      <c r="B281" s="117"/>
      <c r="C281" s="117"/>
      <c r="D281" s="117"/>
      <c r="E281" s="148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17"/>
      <c r="Q281" s="137"/>
      <c r="R281" s="117"/>
    </row>
    <row r="282" spans="1:18" s="119" customFormat="1" x14ac:dyDescent="0.2">
      <c r="A282" s="117"/>
      <c r="B282" s="117"/>
      <c r="C282" s="117"/>
      <c r="D282" s="117"/>
      <c r="E282" s="148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37"/>
      <c r="R282" s="117"/>
    </row>
    <row r="283" spans="1:18" s="119" customFormat="1" x14ac:dyDescent="0.2">
      <c r="A283" s="117"/>
      <c r="B283" s="117"/>
      <c r="C283" s="117"/>
      <c r="D283" s="117"/>
      <c r="E283" s="148"/>
      <c r="F283" s="117"/>
      <c r="G283" s="117"/>
      <c r="H283" s="117"/>
      <c r="I283" s="117"/>
      <c r="J283" s="117"/>
      <c r="K283" s="117"/>
      <c r="L283" s="117"/>
      <c r="M283" s="117"/>
      <c r="N283" s="117"/>
      <c r="O283" s="117"/>
      <c r="P283" s="117"/>
      <c r="Q283" s="137"/>
      <c r="R283" s="117"/>
    </row>
    <row r="284" spans="1:18" s="119" customFormat="1" x14ac:dyDescent="0.2">
      <c r="A284" s="117"/>
      <c r="B284" s="117"/>
      <c r="C284" s="117"/>
      <c r="D284" s="117"/>
      <c r="E284" s="148"/>
      <c r="F284" s="117"/>
      <c r="G284" s="117"/>
      <c r="H284" s="117"/>
      <c r="I284" s="117"/>
      <c r="J284" s="117"/>
      <c r="K284" s="117"/>
      <c r="L284" s="117"/>
      <c r="M284" s="117"/>
      <c r="N284" s="117"/>
      <c r="O284" s="117"/>
      <c r="P284" s="117"/>
      <c r="Q284" s="137"/>
      <c r="R284" s="117"/>
    </row>
    <row r="285" spans="1:18" s="119" customFormat="1" x14ac:dyDescent="0.2">
      <c r="A285" s="117"/>
      <c r="B285" s="117"/>
      <c r="C285" s="117"/>
      <c r="D285" s="117"/>
      <c r="E285" s="148"/>
      <c r="F285" s="117"/>
      <c r="G285" s="117"/>
      <c r="H285" s="117"/>
      <c r="I285" s="117"/>
      <c r="J285" s="117"/>
      <c r="K285" s="117"/>
      <c r="L285" s="117"/>
      <c r="M285" s="117"/>
      <c r="N285" s="117"/>
      <c r="O285" s="117"/>
      <c r="P285" s="117"/>
      <c r="Q285" s="137"/>
      <c r="R285" s="117"/>
    </row>
    <row r="286" spans="1:18" s="119" customFormat="1" x14ac:dyDescent="0.2">
      <c r="A286" s="117"/>
      <c r="B286" s="117"/>
      <c r="C286" s="117"/>
      <c r="D286" s="117"/>
      <c r="E286" s="148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117"/>
      <c r="Q286" s="137"/>
      <c r="R286" s="117"/>
    </row>
    <row r="287" spans="1:18" s="119" customFormat="1" x14ac:dyDescent="0.2">
      <c r="A287" s="117"/>
      <c r="B287" s="117"/>
      <c r="C287" s="117"/>
      <c r="D287" s="117"/>
      <c r="E287" s="148"/>
      <c r="F287" s="117"/>
      <c r="G287" s="117"/>
      <c r="H287" s="117"/>
      <c r="I287" s="117"/>
      <c r="J287" s="117"/>
      <c r="K287" s="117"/>
      <c r="L287" s="117"/>
      <c r="M287" s="117"/>
      <c r="N287" s="117"/>
      <c r="O287" s="117"/>
      <c r="P287" s="117"/>
      <c r="Q287" s="137"/>
      <c r="R287" s="117"/>
    </row>
    <row r="288" spans="1:18" s="119" customFormat="1" x14ac:dyDescent="0.2">
      <c r="A288" s="117"/>
      <c r="B288" s="117"/>
      <c r="C288" s="117"/>
      <c r="D288" s="117"/>
      <c r="E288" s="148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37"/>
      <c r="R288" s="117"/>
    </row>
    <row r="289" spans="1:18" s="119" customFormat="1" x14ac:dyDescent="0.2">
      <c r="A289" s="117"/>
      <c r="B289" s="117"/>
      <c r="C289" s="117"/>
      <c r="D289" s="117"/>
      <c r="E289" s="148"/>
      <c r="F289" s="117"/>
      <c r="G289" s="117"/>
      <c r="H289" s="117"/>
      <c r="I289" s="117"/>
      <c r="J289" s="117"/>
      <c r="K289" s="117"/>
      <c r="L289" s="117"/>
      <c r="M289" s="117"/>
      <c r="N289" s="117"/>
      <c r="O289" s="117"/>
      <c r="P289" s="117"/>
      <c r="Q289" s="137"/>
      <c r="R289" s="117"/>
    </row>
    <row r="290" spans="1:18" s="119" customFormat="1" x14ac:dyDescent="0.2">
      <c r="A290" s="117"/>
      <c r="B290" s="117"/>
      <c r="C290" s="117"/>
      <c r="D290" s="117"/>
      <c r="E290" s="148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17"/>
      <c r="Q290" s="137"/>
      <c r="R290" s="117"/>
    </row>
    <row r="291" spans="1:18" s="119" customFormat="1" x14ac:dyDescent="0.2">
      <c r="A291" s="117"/>
      <c r="B291" s="117"/>
      <c r="C291" s="117"/>
      <c r="D291" s="117"/>
      <c r="E291" s="148"/>
      <c r="F291" s="117"/>
      <c r="G291" s="117"/>
      <c r="H291" s="117"/>
      <c r="I291" s="117"/>
      <c r="J291" s="117"/>
      <c r="K291" s="117"/>
      <c r="L291" s="117"/>
      <c r="M291" s="117"/>
      <c r="N291" s="117"/>
      <c r="O291" s="117"/>
      <c r="P291" s="117"/>
      <c r="Q291" s="137"/>
      <c r="R291" s="117"/>
    </row>
    <row r="292" spans="1:18" s="119" customFormat="1" x14ac:dyDescent="0.2">
      <c r="A292" s="117"/>
      <c r="B292" s="117"/>
      <c r="C292" s="117"/>
      <c r="D292" s="117"/>
      <c r="E292" s="148"/>
      <c r="F292" s="117"/>
      <c r="G292" s="117"/>
      <c r="H292" s="117"/>
      <c r="I292" s="117"/>
      <c r="J292" s="117"/>
      <c r="K292" s="117"/>
      <c r="L292" s="117"/>
      <c r="M292" s="117"/>
      <c r="N292" s="117"/>
      <c r="O292" s="117"/>
      <c r="P292" s="117"/>
      <c r="Q292" s="137"/>
      <c r="R292" s="117"/>
    </row>
    <row r="293" spans="1:18" s="119" customFormat="1" x14ac:dyDescent="0.2">
      <c r="A293" s="117"/>
      <c r="B293" s="117"/>
      <c r="C293" s="117"/>
      <c r="D293" s="117"/>
      <c r="E293" s="148"/>
      <c r="F293" s="117"/>
      <c r="G293" s="117"/>
      <c r="H293" s="117"/>
      <c r="I293" s="117"/>
      <c r="J293" s="117"/>
      <c r="K293" s="117"/>
      <c r="L293" s="117"/>
      <c r="M293" s="117"/>
      <c r="N293" s="117"/>
      <c r="O293" s="117"/>
      <c r="P293" s="117"/>
      <c r="Q293" s="137"/>
      <c r="R293" s="117"/>
    </row>
    <row r="294" spans="1:18" s="119" customFormat="1" x14ac:dyDescent="0.2">
      <c r="A294" s="117"/>
      <c r="B294" s="117"/>
      <c r="C294" s="117"/>
      <c r="D294" s="117"/>
      <c r="E294" s="148"/>
      <c r="F294" s="117"/>
      <c r="G294" s="117"/>
      <c r="H294" s="117"/>
      <c r="I294" s="117"/>
      <c r="J294" s="117"/>
      <c r="K294" s="117"/>
      <c r="L294" s="117"/>
      <c r="M294" s="117"/>
      <c r="N294" s="117"/>
      <c r="O294" s="117"/>
      <c r="P294" s="117"/>
      <c r="Q294" s="137"/>
      <c r="R294" s="117"/>
    </row>
    <row r="295" spans="1:18" s="119" customFormat="1" x14ac:dyDescent="0.2">
      <c r="A295" s="117"/>
      <c r="B295" s="117"/>
      <c r="C295" s="117"/>
      <c r="D295" s="117"/>
      <c r="E295" s="148"/>
      <c r="F295" s="117"/>
      <c r="G295" s="117"/>
      <c r="H295" s="117"/>
      <c r="I295" s="117"/>
      <c r="J295" s="117"/>
      <c r="K295" s="117"/>
      <c r="L295" s="117"/>
      <c r="M295" s="117"/>
      <c r="N295" s="117"/>
      <c r="O295" s="117"/>
      <c r="P295" s="117"/>
      <c r="Q295" s="137"/>
      <c r="R295" s="117"/>
    </row>
    <row r="296" spans="1:18" s="119" customFormat="1" x14ac:dyDescent="0.2">
      <c r="A296" s="117"/>
      <c r="B296" s="117"/>
      <c r="C296" s="117"/>
      <c r="D296" s="117"/>
      <c r="E296" s="148"/>
      <c r="F296" s="117"/>
      <c r="G296" s="117"/>
      <c r="H296" s="117"/>
      <c r="I296" s="117"/>
      <c r="J296" s="117"/>
      <c r="K296" s="117"/>
      <c r="L296" s="117"/>
      <c r="M296" s="117"/>
      <c r="N296" s="117"/>
      <c r="O296" s="117"/>
      <c r="P296" s="117"/>
      <c r="Q296" s="137"/>
      <c r="R296" s="117"/>
    </row>
    <row r="297" spans="1:18" s="119" customFormat="1" x14ac:dyDescent="0.2">
      <c r="A297" s="117"/>
      <c r="B297" s="117"/>
      <c r="C297" s="117"/>
      <c r="D297" s="117"/>
      <c r="E297" s="148"/>
      <c r="F297" s="117"/>
      <c r="G297" s="117"/>
      <c r="H297" s="117"/>
      <c r="I297" s="117"/>
      <c r="J297" s="117"/>
      <c r="K297" s="117"/>
      <c r="L297" s="117"/>
      <c r="M297" s="117"/>
      <c r="N297" s="117"/>
      <c r="O297" s="117"/>
      <c r="P297" s="117"/>
      <c r="Q297" s="137"/>
      <c r="R297" s="117"/>
    </row>
    <row r="298" spans="1:18" s="119" customFormat="1" x14ac:dyDescent="0.2">
      <c r="A298" s="117"/>
      <c r="B298" s="117"/>
      <c r="C298" s="117"/>
      <c r="D298" s="117"/>
      <c r="E298" s="148"/>
      <c r="F298" s="117"/>
      <c r="G298" s="117"/>
      <c r="H298" s="117"/>
      <c r="I298" s="117"/>
      <c r="J298" s="117"/>
      <c r="K298" s="117"/>
      <c r="L298" s="117"/>
      <c r="M298" s="117"/>
      <c r="N298" s="117"/>
      <c r="O298" s="117"/>
      <c r="P298" s="117"/>
      <c r="Q298" s="137"/>
      <c r="R298" s="117"/>
    </row>
    <row r="299" spans="1:18" s="119" customFormat="1" x14ac:dyDescent="0.2">
      <c r="A299" s="117"/>
      <c r="B299" s="117"/>
      <c r="C299" s="117"/>
      <c r="D299" s="117"/>
      <c r="E299" s="148"/>
      <c r="F299" s="117"/>
      <c r="G299" s="117"/>
      <c r="H299" s="117"/>
      <c r="I299" s="117"/>
      <c r="J299" s="117"/>
      <c r="K299" s="117"/>
      <c r="L299" s="117"/>
      <c r="M299" s="117"/>
      <c r="N299" s="117"/>
      <c r="O299" s="117"/>
      <c r="P299" s="117"/>
      <c r="Q299" s="137"/>
      <c r="R299" s="117"/>
    </row>
    <row r="300" spans="1:18" s="119" customFormat="1" x14ac:dyDescent="0.2">
      <c r="A300" s="117"/>
      <c r="B300" s="117"/>
      <c r="C300" s="117"/>
      <c r="D300" s="117"/>
      <c r="E300" s="148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117"/>
      <c r="Q300" s="137"/>
      <c r="R300" s="117"/>
    </row>
    <row r="301" spans="1:18" s="119" customFormat="1" x14ac:dyDescent="0.2">
      <c r="A301" s="117"/>
      <c r="B301" s="117"/>
      <c r="C301" s="117"/>
      <c r="D301" s="117"/>
      <c r="E301" s="148"/>
      <c r="F301" s="117"/>
      <c r="G301" s="117"/>
      <c r="H301" s="117"/>
      <c r="I301" s="117"/>
      <c r="J301" s="117"/>
      <c r="K301" s="117"/>
      <c r="L301" s="117"/>
      <c r="M301" s="117"/>
      <c r="N301" s="117"/>
      <c r="O301" s="117"/>
      <c r="P301" s="117"/>
      <c r="Q301" s="137"/>
      <c r="R301" s="117"/>
    </row>
    <row r="302" spans="1:18" s="119" customFormat="1" x14ac:dyDescent="0.2">
      <c r="A302" s="117"/>
      <c r="B302" s="117"/>
      <c r="C302" s="117"/>
      <c r="D302" s="117"/>
      <c r="E302" s="148"/>
      <c r="F302" s="117"/>
      <c r="G302" s="117"/>
      <c r="H302" s="117"/>
      <c r="I302" s="117"/>
      <c r="J302" s="117"/>
      <c r="K302" s="117"/>
      <c r="L302" s="117"/>
      <c r="M302" s="117"/>
      <c r="N302" s="117"/>
      <c r="O302" s="117"/>
      <c r="P302" s="117"/>
      <c r="Q302" s="137"/>
      <c r="R302" s="117"/>
    </row>
    <row r="303" spans="1:18" s="119" customFormat="1" x14ac:dyDescent="0.2">
      <c r="A303" s="117"/>
      <c r="B303" s="117"/>
      <c r="C303" s="117"/>
      <c r="D303" s="117"/>
      <c r="E303" s="148"/>
      <c r="F303" s="117"/>
      <c r="G303" s="117"/>
      <c r="H303" s="117"/>
      <c r="I303" s="117"/>
      <c r="J303" s="117"/>
      <c r="K303" s="117"/>
      <c r="L303" s="117"/>
      <c r="M303" s="117"/>
      <c r="N303" s="117"/>
      <c r="O303" s="117"/>
      <c r="P303" s="117"/>
      <c r="Q303" s="137"/>
      <c r="R303" s="117"/>
    </row>
    <row r="304" spans="1:18" s="119" customFormat="1" x14ac:dyDescent="0.2">
      <c r="A304" s="117"/>
      <c r="B304" s="117"/>
      <c r="C304" s="117"/>
      <c r="D304" s="117"/>
      <c r="E304" s="148"/>
      <c r="F304" s="117"/>
      <c r="G304" s="117"/>
      <c r="H304" s="117"/>
      <c r="I304" s="117"/>
      <c r="J304" s="117"/>
      <c r="K304" s="117"/>
      <c r="L304" s="117"/>
      <c r="M304" s="117"/>
      <c r="N304" s="117"/>
      <c r="O304" s="117"/>
      <c r="P304" s="117"/>
      <c r="Q304" s="137"/>
      <c r="R304" s="117"/>
    </row>
    <row r="305" spans="1:18" s="119" customFormat="1" x14ac:dyDescent="0.2">
      <c r="A305" s="117"/>
      <c r="B305" s="117"/>
      <c r="C305" s="117"/>
      <c r="D305" s="117"/>
      <c r="E305" s="148"/>
      <c r="F305" s="117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37"/>
      <c r="R305" s="117"/>
    </row>
    <row r="306" spans="1:18" s="119" customFormat="1" x14ac:dyDescent="0.2">
      <c r="A306" s="117"/>
      <c r="B306" s="117"/>
      <c r="C306" s="117"/>
      <c r="D306" s="117"/>
      <c r="E306" s="148"/>
      <c r="F306" s="117"/>
      <c r="G306" s="117"/>
      <c r="H306" s="117"/>
      <c r="I306" s="117"/>
      <c r="J306" s="117"/>
      <c r="K306" s="117"/>
      <c r="L306" s="117"/>
      <c r="M306" s="117"/>
      <c r="N306" s="117"/>
      <c r="O306" s="117"/>
      <c r="P306" s="117"/>
      <c r="Q306" s="137"/>
      <c r="R306" s="117"/>
    </row>
    <row r="307" spans="1:18" s="119" customFormat="1" x14ac:dyDescent="0.2">
      <c r="A307" s="117"/>
      <c r="B307" s="117"/>
      <c r="C307" s="117"/>
      <c r="D307" s="117"/>
      <c r="E307" s="148"/>
      <c r="F307" s="117"/>
      <c r="G307" s="117"/>
      <c r="H307" s="117"/>
      <c r="I307" s="117"/>
      <c r="J307" s="117"/>
      <c r="K307" s="117"/>
      <c r="L307" s="117"/>
      <c r="M307" s="117"/>
      <c r="N307" s="117"/>
      <c r="O307" s="117"/>
      <c r="P307" s="117"/>
      <c r="Q307" s="137"/>
      <c r="R307" s="117"/>
    </row>
    <row r="308" spans="1:18" s="119" customFormat="1" x14ac:dyDescent="0.2">
      <c r="A308" s="117"/>
      <c r="B308" s="117"/>
      <c r="C308" s="117"/>
      <c r="D308" s="117"/>
      <c r="E308" s="148"/>
      <c r="F308" s="117"/>
      <c r="G308" s="117"/>
      <c r="H308" s="117"/>
      <c r="I308" s="117"/>
      <c r="J308" s="117"/>
      <c r="K308" s="117"/>
      <c r="L308" s="117"/>
      <c r="M308" s="117"/>
      <c r="N308" s="117"/>
      <c r="O308" s="117"/>
      <c r="P308" s="117"/>
      <c r="Q308" s="137"/>
      <c r="R308" s="117"/>
    </row>
    <row r="309" spans="1:18" s="119" customFormat="1" x14ac:dyDescent="0.2">
      <c r="A309" s="117"/>
      <c r="B309" s="117"/>
      <c r="C309" s="117"/>
      <c r="D309" s="117"/>
      <c r="E309" s="148"/>
      <c r="F309" s="117"/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  <c r="Q309" s="137"/>
      <c r="R309" s="117"/>
    </row>
    <row r="310" spans="1:18" s="119" customFormat="1" x14ac:dyDescent="0.2">
      <c r="A310" s="117"/>
      <c r="B310" s="117"/>
      <c r="C310" s="117"/>
      <c r="D310" s="117"/>
      <c r="E310" s="148"/>
      <c r="F310" s="117"/>
      <c r="G310" s="117"/>
      <c r="H310" s="117"/>
      <c r="I310" s="117"/>
      <c r="J310" s="117"/>
      <c r="K310" s="117"/>
      <c r="L310" s="117"/>
      <c r="M310" s="117"/>
      <c r="N310" s="117"/>
      <c r="O310" s="117"/>
      <c r="P310" s="117"/>
      <c r="Q310" s="137"/>
      <c r="R310" s="117"/>
    </row>
    <row r="311" spans="1:18" s="119" customFormat="1" x14ac:dyDescent="0.2">
      <c r="A311" s="117"/>
      <c r="B311" s="117"/>
      <c r="C311" s="117"/>
      <c r="D311" s="117"/>
      <c r="E311" s="148"/>
      <c r="F311" s="117"/>
      <c r="G311" s="117"/>
      <c r="H311" s="117"/>
      <c r="I311" s="117"/>
      <c r="J311" s="117"/>
      <c r="K311" s="117"/>
      <c r="L311" s="117"/>
      <c r="M311" s="117"/>
      <c r="N311" s="117"/>
      <c r="O311" s="117"/>
      <c r="P311" s="117"/>
      <c r="Q311" s="137"/>
      <c r="R311" s="117"/>
    </row>
    <row r="312" spans="1:18" s="119" customFormat="1" x14ac:dyDescent="0.2">
      <c r="A312" s="117"/>
      <c r="B312" s="117"/>
      <c r="C312" s="117"/>
      <c r="D312" s="117"/>
      <c r="E312" s="148"/>
      <c r="F312" s="117"/>
      <c r="G312" s="117"/>
      <c r="H312" s="117"/>
      <c r="I312" s="117"/>
      <c r="J312" s="117"/>
      <c r="K312" s="117"/>
      <c r="L312" s="117"/>
      <c r="M312" s="117"/>
      <c r="N312" s="117"/>
      <c r="O312" s="117"/>
      <c r="P312" s="117"/>
      <c r="Q312" s="137"/>
      <c r="R312" s="117"/>
    </row>
    <row r="313" spans="1:18" s="119" customFormat="1" x14ac:dyDescent="0.2">
      <c r="A313" s="117"/>
      <c r="B313" s="117"/>
      <c r="C313" s="117"/>
      <c r="D313" s="117"/>
      <c r="E313" s="148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37"/>
      <c r="R313" s="117"/>
    </row>
    <row r="314" spans="1:18" s="119" customFormat="1" x14ac:dyDescent="0.2">
      <c r="A314" s="117"/>
      <c r="B314" s="117"/>
      <c r="C314" s="117"/>
      <c r="D314" s="117"/>
      <c r="E314" s="148"/>
      <c r="F314" s="117"/>
      <c r="G314" s="117"/>
      <c r="H314" s="117"/>
      <c r="I314" s="117"/>
      <c r="J314" s="117"/>
      <c r="K314" s="117"/>
      <c r="L314" s="117"/>
      <c r="M314" s="117"/>
      <c r="N314" s="117"/>
      <c r="O314" s="117"/>
      <c r="P314" s="117"/>
      <c r="Q314" s="137"/>
      <c r="R314" s="117"/>
    </row>
    <row r="315" spans="1:18" s="119" customFormat="1" x14ac:dyDescent="0.2">
      <c r="A315" s="117"/>
      <c r="B315" s="117"/>
      <c r="C315" s="117"/>
      <c r="D315" s="117"/>
      <c r="E315" s="148"/>
      <c r="F315" s="117"/>
      <c r="G315" s="117"/>
      <c r="H315" s="117"/>
      <c r="I315" s="117"/>
      <c r="J315" s="117"/>
      <c r="K315" s="117"/>
      <c r="L315" s="117"/>
      <c r="M315" s="117"/>
      <c r="N315" s="117"/>
      <c r="O315" s="117"/>
      <c r="P315" s="117"/>
      <c r="Q315" s="137"/>
      <c r="R315" s="117"/>
    </row>
    <row r="316" spans="1:18" s="119" customFormat="1" x14ac:dyDescent="0.2">
      <c r="A316" s="117"/>
      <c r="B316" s="117"/>
      <c r="C316" s="117"/>
      <c r="D316" s="117"/>
      <c r="E316" s="148"/>
      <c r="F316" s="117"/>
      <c r="G316" s="117"/>
      <c r="H316" s="117"/>
      <c r="I316" s="117"/>
      <c r="J316" s="117"/>
      <c r="K316" s="117"/>
      <c r="L316" s="117"/>
      <c r="M316" s="117"/>
      <c r="N316" s="117"/>
      <c r="O316" s="117"/>
      <c r="P316" s="117"/>
      <c r="Q316" s="137"/>
      <c r="R316" s="117"/>
    </row>
    <row r="317" spans="1:18" s="119" customFormat="1" x14ac:dyDescent="0.2">
      <c r="A317" s="117"/>
      <c r="B317" s="117"/>
      <c r="C317" s="117"/>
      <c r="D317" s="117"/>
      <c r="E317" s="148"/>
      <c r="F317" s="117"/>
      <c r="G317" s="117"/>
      <c r="H317" s="117"/>
      <c r="I317" s="117"/>
      <c r="J317" s="117"/>
      <c r="K317" s="117"/>
      <c r="L317" s="117"/>
      <c r="M317" s="117"/>
      <c r="N317" s="117"/>
      <c r="O317" s="117"/>
      <c r="P317" s="117"/>
      <c r="Q317" s="137"/>
      <c r="R317" s="117"/>
    </row>
    <row r="318" spans="1:18" s="119" customFormat="1" x14ac:dyDescent="0.2">
      <c r="A318" s="117"/>
      <c r="B318" s="117"/>
      <c r="C318" s="117"/>
      <c r="D318" s="117"/>
      <c r="E318" s="148"/>
      <c r="F318" s="117"/>
      <c r="G318" s="117"/>
      <c r="H318" s="117"/>
      <c r="I318" s="117"/>
      <c r="J318" s="117"/>
      <c r="K318" s="117"/>
      <c r="L318" s="117"/>
      <c r="M318" s="117"/>
      <c r="N318" s="117"/>
      <c r="O318" s="117"/>
      <c r="P318" s="117"/>
      <c r="Q318" s="137"/>
      <c r="R318" s="117"/>
    </row>
    <row r="319" spans="1:18" s="119" customFormat="1" x14ac:dyDescent="0.2">
      <c r="A319" s="117"/>
      <c r="B319" s="117"/>
      <c r="C319" s="117"/>
      <c r="D319" s="117"/>
      <c r="E319" s="148"/>
      <c r="F319" s="117"/>
      <c r="G319" s="117"/>
      <c r="H319" s="117"/>
      <c r="I319" s="117"/>
      <c r="J319" s="117"/>
      <c r="K319" s="117"/>
      <c r="L319" s="117"/>
      <c r="M319" s="117"/>
      <c r="N319" s="117"/>
      <c r="O319" s="117"/>
      <c r="P319" s="117"/>
      <c r="Q319" s="137"/>
      <c r="R319" s="117"/>
    </row>
    <row r="320" spans="1:18" s="119" customFormat="1" x14ac:dyDescent="0.2">
      <c r="A320" s="117"/>
      <c r="B320" s="117"/>
      <c r="C320" s="117"/>
      <c r="D320" s="117"/>
      <c r="E320" s="148"/>
      <c r="F320" s="117"/>
      <c r="G320" s="117"/>
      <c r="H320" s="117"/>
      <c r="I320" s="117"/>
      <c r="J320" s="117"/>
      <c r="K320" s="117"/>
      <c r="L320" s="117"/>
      <c r="M320" s="117"/>
      <c r="N320" s="117"/>
      <c r="O320" s="117"/>
      <c r="P320" s="117"/>
      <c r="Q320" s="137"/>
      <c r="R320" s="117"/>
    </row>
    <row r="321" spans="1:18" s="119" customFormat="1" x14ac:dyDescent="0.2">
      <c r="A321" s="117"/>
      <c r="B321" s="117"/>
      <c r="C321" s="117"/>
      <c r="D321" s="117"/>
      <c r="E321" s="148"/>
      <c r="F321" s="117"/>
      <c r="G321" s="117"/>
      <c r="H321" s="117"/>
      <c r="I321" s="117"/>
      <c r="J321" s="117"/>
      <c r="K321" s="117"/>
      <c r="L321" s="117"/>
      <c r="M321" s="117"/>
      <c r="N321" s="117"/>
      <c r="O321" s="117"/>
      <c r="P321" s="117"/>
      <c r="Q321" s="137"/>
      <c r="R321" s="117"/>
    </row>
    <row r="322" spans="1:18" s="119" customFormat="1" x14ac:dyDescent="0.2">
      <c r="A322" s="117"/>
      <c r="B322" s="117"/>
      <c r="C322" s="117"/>
      <c r="D322" s="117"/>
      <c r="E322" s="148"/>
      <c r="F322" s="117"/>
      <c r="G322" s="117"/>
      <c r="H322" s="117"/>
      <c r="I322" s="117"/>
      <c r="J322" s="117"/>
      <c r="K322" s="117"/>
      <c r="L322" s="117"/>
      <c r="M322" s="117"/>
      <c r="N322" s="117"/>
      <c r="O322" s="117"/>
      <c r="P322" s="117"/>
      <c r="Q322" s="137"/>
      <c r="R322" s="117"/>
    </row>
    <row r="323" spans="1:18" s="119" customFormat="1" x14ac:dyDescent="0.2">
      <c r="A323" s="117"/>
      <c r="B323" s="117"/>
      <c r="C323" s="117"/>
      <c r="D323" s="117"/>
      <c r="E323" s="148"/>
      <c r="F323" s="117"/>
      <c r="G323" s="117"/>
      <c r="H323" s="117"/>
      <c r="I323" s="117"/>
      <c r="J323" s="117"/>
      <c r="K323" s="117"/>
      <c r="L323" s="117"/>
      <c r="M323" s="117"/>
      <c r="N323" s="117"/>
      <c r="O323" s="117"/>
      <c r="P323" s="117"/>
      <c r="Q323" s="137"/>
      <c r="R323" s="117"/>
    </row>
    <row r="324" spans="1:18" s="119" customFormat="1" x14ac:dyDescent="0.2">
      <c r="A324" s="117"/>
      <c r="B324" s="117"/>
      <c r="C324" s="117"/>
      <c r="D324" s="117"/>
      <c r="E324" s="148"/>
      <c r="F324" s="117"/>
      <c r="G324" s="117"/>
      <c r="H324" s="117"/>
      <c r="I324" s="117"/>
      <c r="J324" s="117"/>
      <c r="K324" s="117"/>
      <c r="L324" s="117"/>
      <c r="M324" s="117"/>
      <c r="N324" s="117"/>
      <c r="O324" s="117"/>
      <c r="P324" s="117"/>
      <c r="Q324" s="137"/>
      <c r="R324" s="117"/>
    </row>
    <row r="325" spans="1:18" s="119" customFormat="1" x14ac:dyDescent="0.2">
      <c r="A325" s="117"/>
      <c r="B325" s="117"/>
      <c r="C325" s="117"/>
      <c r="D325" s="117"/>
      <c r="E325" s="148"/>
      <c r="F325" s="117"/>
      <c r="G325" s="117"/>
      <c r="H325" s="117"/>
      <c r="I325" s="117"/>
      <c r="J325" s="117"/>
      <c r="K325" s="117"/>
      <c r="L325" s="117"/>
      <c r="M325" s="117"/>
      <c r="N325" s="117"/>
      <c r="O325" s="117"/>
      <c r="P325" s="117"/>
      <c r="Q325" s="137"/>
      <c r="R325" s="117"/>
    </row>
    <row r="326" spans="1:18" s="119" customFormat="1" x14ac:dyDescent="0.2">
      <c r="A326" s="117"/>
      <c r="B326" s="117"/>
      <c r="C326" s="117"/>
      <c r="D326" s="117"/>
      <c r="E326" s="148"/>
      <c r="F326" s="117"/>
      <c r="G326" s="117"/>
      <c r="H326" s="117"/>
      <c r="I326" s="117"/>
      <c r="J326" s="117"/>
      <c r="K326" s="117"/>
      <c r="L326" s="117"/>
      <c r="M326" s="117"/>
      <c r="N326" s="117"/>
      <c r="O326" s="117"/>
      <c r="P326" s="117"/>
      <c r="Q326" s="137"/>
      <c r="R326" s="117"/>
    </row>
    <row r="327" spans="1:18" s="119" customFormat="1" x14ac:dyDescent="0.2">
      <c r="A327" s="117"/>
      <c r="B327" s="117"/>
      <c r="C327" s="117"/>
      <c r="D327" s="117"/>
      <c r="E327" s="148"/>
      <c r="F327" s="117"/>
      <c r="G327" s="117"/>
      <c r="H327" s="117"/>
      <c r="I327" s="117"/>
      <c r="J327" s="117"/>
      <c r="K327" s="117"/>
      <c r="L327" s="117"/>
      <c r="M327" s="117"/>
      <c r="N327" s="117"/>
      <c r="O327" s="117"/>
      <c r="P327" s="117"/>
      <c r="Q327" s="137"/>
      <c r="R327" s="117"/>
    </row>
    <row r="328" spans="1:18" s="119" customFormat="1" x14ac:dyDescent="0.2">
      <c r="A328" s="117"/>
      <c r="B328" s="117"/>
      <c r="C328" s="117"/>
      <c r="D328" s="117"/>
      <c r="E328" s="148"/>
      <c r="F328" s="117"/>
      <c r="G328" s="117"/>
      <c r="H328" s="117"/>
      <c r="I328" s="117"/>
      <c r="J328" s="117"/>
      <c r="K328" s="117"/>
      <c r="L328" s="117"/>
      <c r="M328" s="117"/>
      <c r="N328" s="117"/>
      <c r="O328" s="117"/>
      <c r="P328" s="117"/>
      <c r="Q328" s="137"/>
      <c r="R328" s="117"/>
    </row>
    <row r="329" spans="1:18" s="119" customFormat="1" x14ac:dyDescent="0.2">
      <c r="A329" s="117"/>
      <c r="B329" s="117"/>
      <c r="C329" s="117"/>
      <c r="D329" s="117"/>
      <c r="E329" s="148"/>
      <c r="F329" s="117"/>
      <c r="G329" s="117"/>
      <c r="H329" s="117"/>
      <c r="I329" s="117"/>
      <c r="J329" s="117"/>
      <c r="K329" s="117"/>
      <c r="L329" s="117"/>
      <c r="M329" s="117"/>
      <c r="N329" s="117"/>
      <c r="O329" s="117"/>
      <c r="P329" s="117"/>
      <c r="Q329" s="137"/>
      <c r="R329" s="117"/>
    </row>
    <row r="330" spans="1:18" s="119" customFormat="1" x14ac:dyDescent="0.2">
      <c r="A330" s="117"/>
      <c r="B330" s="117"/>
      <c r="C330" s="117"/>
      <c r="D330" s="117"/>
      <c r="E330" s="148"/>
      <c r="F330" s="117"/>
      <c r="G330" s="117"/>
      <c r="H330" s="117"/>
      <c r="I330" s="117"/>
      <c r="J330" s="117"/>
      <c r="K330" s="117"/>
      <c r="L330" s="117"/>
      <c r="M330" s="117"/>
      <c r="N330" s="117"/>
      <c r="O330" s="117"/>
      <c r="P330" s="117"/>
      <c r="Q330" s="137"/>
      <c r="R330" s="117"/>
    </row>
    <row r="331" spans="1:18" s="119" customFormat="1" x14ac:dyDescent="0.2">
      <c r="A331" s="117"/>
      <c r="B331" s="117"/>
      <c r="C331" s="117"/>
      <c r="D331" s="117"/>
      <c r="E331" s="148"/>
      <c r="F331" s="117"/>
      <c r="G331" s="117"/>
      <c r="H331" s="117"/>
      <c r="I331" s="117"/>
      <c r="J331" s="117"/>
      <c r="K331" s="117"/>
      <c r="L331" s="117"/>
      <c r="M331" s="117"/>
      <c r="N331" s="117"/>
      <c r="O331" s="117"/>
      <c r="P331" s="117"/>
      <c r="Q331" s="137"/>
      <c r="R331" s="117"/>
    </row>
    <row r="332" spans="1:18" s="119" customFormat="1" x14ac:dyDescent="0.2">
      <c r="A332" s="117"/>
      <c r="B332" s="117"/>
      <c r="C332" s="117"/>
      <c r="D332" s="117"/>
      <c r="E332" s="148"/>
      <c r="F332" s="117"/>
      <c r="G332" s="117"/>
      <c r="H332" s="117"/>
      <c r="I332" s="117"/>
      <c r="J332" s="117"/>
      <c r="K332" s="117"/>
      <c r="L332" s="117"/>
      <c r="M332" s="117"/>
      <c r="N332" s="117"/>
      <c r="O332" s="117"/>
      <c r="P332" s="117"/>
      <c r="Q332" s="137"/>
      <c r="R332" s="117"/>
    </row>
    <row r="333" spans="1:18" s="119" customFormat="1" x14ac:dyDescent="0.2">
      <c r="A333" s="117"/>
      <c r="B333" s="117"/>
      <c r="C333" s="117"/>
      <c r="D333" s="117"/>
      <c r="E333" s="148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117"/>
      <c r="Q333" s="137"/>
      <c r="R333" s="117"/>
    </row>
    <row r="334" spans="1:18" s="119" customFormat="1" x14ac:dyDescent="0.2">
      <c r="A334" s="117"/>
      <c r="B334" s="117"/>
      <c r="C334" s="117"/>
      <c r="D334" s="117"/>
      <c r="E334" s="148"/>
      <c r="F334" s="117"/>
      <c r="G334" s="117"/>
      <c r="H334" s="117"/>
      <c r="I334" s="117"/>
      <c r="J334" s="117"/>
      <c r="K334" s="117"/>
      <c r="L334" s="117"/>
      <c r="M334" s="117"/>
      <c r="N334" s="117"/>
      <c r="O334" s="117"/>
      <c r="P334" s="117"/>
      <c r="Q334" s="137"/>
      <c r="R334" s="117"/>
    </row>
    <row r="335" spans="1:18" s="119" customFormat="1" x14ac:dyDescent="0.2">
      <c r="A335" s="117"/>
      <c r="B335" s="117"/>
      <c r="C335" s="117"/>
      <c r="D335" s="117"/>
      <c r="E335" s="148"/>
      <c r="F335" s="117"/>
      <c r="G335" s="117"/>
      <c r="H335" s="117"/>
      <c r="I335" s="117"/>
      <c r="J335" s="117"/>
      <c r="K335" s="117"/>
      <c r="L335" s="117"/>
      <c r="M335" s="117"/>
      <c r="N335" s="117"/>
      <c r="O335" s="117"/>
      <c r="P335" s="117"/>
      <c r="Q335" s="137"/>
      <c r="R335" s="117"/>
    </row>
    <row r="336" spans="1:18" s="119" customFormat="1" x14ac:dyDescent="0.2">
      <c r="A336" s="117"/>
      <c r="B336" s="117"/>
      <c r="C336" s="117"/>
      <c r="D336" s="117"/>
      <c r="E336" s="148"/>
      <c r="F336" s="117"/>
      <c r="G336" s="117"/>
      <c r="H336" s="117"/>
      <c r="I336" s="117"/>
      <c r="J336" s="117"/>
      <c r="K336" s="117"/>
      <c r="L336" s="117"/>
      <c r="M336" s="117"/>
      <c r="N336" s="117"/>
      <c r="O336" s="117"/>
      <c r="P336" s="117"/>
      <c r="Q336" s="137"/>
      <c r="R336" s="117"/>
    </row>
    <row r="337" spans="1:18" s="119" customFormat="1" x14ac:dyDescent="0.2">
      <c r="A337" s="117"/>
      <c r="B337" s="117"/>
      <c r="C337" s="117"/>
      <c r="D337" s="117"/>
      <c r="E337" s="148"/>
      <c r="F337" s="117"/>
      <c r="G337" s="117"/>
      <c r="H337" s="117"/>
      <c r="I337" s="117"/>
      <c r="J337" s="117"/>
      <c r="K337" s="117"/>
      <c r="L337" s="117"/>
      <c r="M337" s="117"/>
      <c r="N337" s="117"/>
      <c r="O337" s="117"/>
      <c r="P337" s="117"/>
      <c r="Q337" s="137"/>
      <c r="R337" s="117"/>
    </row>
    <row r="338" spans="1:18" s="119" customFormat="1" x14ac:dyDescent="0.2">
      <c r="A338" s="117"/>
      <c r="B338" s="117"/>
      <c r="C338" s="117"/>
      <c r="D338" s="117"/>
      <c r="E338" s="148"/>
      <c r="F338" s="117"/>
      <c r="G338" s="117"/>
      <c r="H338" s="117"/>
      <c r="I338" s="117"/>
      <c r="J338" s="117"/>
      <c r="K338" s="117"/>
      <c r="L338" s="117"/>
      <c r="M338" s="117"/>
      <c r="N338" s="117"/>
      <c r="O338" s="117"/>
      <c r="P338" s="117"/>
      <c r="Q338" s="137"/>
      <c r="R338" s="117"/>
    </row>
    <row r="339" spans="1:18" s="119" customFormat="1" x14ac:dyDescent="0.2">
      <c r="A339" s="117"/>
      <c r="B339" s="117"/>
      <c r="C339" s="117"/>
      <c r="D339" s="117"/>
      <c r="E339" s="148"/>
      <c r="F339" s="117"/>
      <c r="G339" s="117"/>
      <c r="H339" s="117"/>
      <c r="I339" s="117"/>
      <c r="J339" s="117"/>
      <c r="K339" s="117"/>
      <c r="L339" s="117"/>
      <c r="M339" s="117"/>
      <c r="N339" s="117"/>
      <c r="O339" s="117"/>
      <c r="P339" s="117"/>
      <c r="Q339" s="137"/>
      <c r="R339" s="117"/>
    </row>
    <row r="340" spans="1:18" s="119" customFormat="1" x14ac:dyDescent="0.2">
      <c r="A340" s="117"/>
      <c r="B340" s="117"/>
      <c r="C340" s="117"/>
      <c r="D340" s="117"/>
      <c r="E340" s="148"/>
      <c r="F340" s="117"/>
      <c r="G340" s="117"/>
      <c r="H340" s="117"/>
      <c r="I340" s="117"/>
      <c r="J340" s="117"/>
      <c r="K340" s="117"/>
      <c r="L340" s="117"/>
      <c r="M340" s="117"/>
      <c r="N340" s="117"/>
      <c r="O340" s="117"/>
      <c r="P340" s="117"/>
      <c r="Q340" s="137"/>
      <c r="R340" s="117"/>
    </row>
    <row r="341" spans="1:18" s="119" customFormat="1" x14ac:dyDescent="0.2">
      <c r="A341" s="117"/>
      <c r="B341" s="117"/>
      <c r="C341" s="117"/>
      <c r="D341" s="117"/>
      <c r="E341" s="148"/>
      <c r="F341" s="117"/>
      <c r="G341" s="117"/>
      <c r="H341" s="117"/>
      <c r="I341" s="117"/>
      <c r="J341" s="117"/>
      <c r="K341" s="117"/>
      <c r="L341" s="117"/>
      <c r="M341" s="117"/>
      <c r="N341" s="117"/>
      <c r="O341" s="117"/>
      <c r="P341" s="117"/>
      <c r="Q341" s="137"/>
      <c r="R341" s="117"/>
    </row>
    <row r="342" spans="1:18" s="119" customFormat="1" x14ac:dyDescent="0.2">
      <c r="A342" s="117"/>
      <c r="B342" s="117"/>
      <c r="C342" s="117"/>
      <c r="D342" s="117"/>
      <c r="E342" s="148"/>
      <c r="F342" s="117"/>
      <c r="G342" s="117"/>
      <c r="H342" s="117"/>
      <c r="I342" s="117"/>
      <c r="J342" s="117"/>
      <c r="K342" s="117"/>
      <c r="L342" s="117"/>
      <c r="M342" s="117"/>
      <c r="N342" s="117"/>
      <c r="O342" s="117"/>
      <c r="P342" s="117"/>
      <c r="Q342" s="137"/>
      <c r="R342" s="117"/>
    </row>
    <row r="343" spans="1:18" s="119" customFormat="1" x14ac:dyDescent="0.2">
      <c r="A343" s="117"/>
      <c r="B343" s="117"/>
      <c r="C343" s="117"/>
      <c r="D343" s="117"/>
      <c r="E343" s="148"/>
      <c r="F343" s="117"/>
      <c r="G343" s="117"/>
      <c r="H343" s="117"/>
      <c r="I343" s="117"/>
      <c r="J343" s="117"/>
      <c r="K343" s="117"/>
      <c r="L343" s="117"/>
      <c r="M343" s="117"/>
      <c r="N343" s="117"/>
      <c r="O343" s="117"/>
      <c r="P343" s="117"/>
      <c r="Q343" s="137"/>
      <c r="R343" s="117"/>
    </row>
    <row r="344" spans="1:18" s="119" customFormat="1" x14ac:dyDescent="0.2">
      <c r="A344" s="117"/>
      <c r="B344" s="117"/>
      <c r="C344" s="117"/>
      <c r="D344" s="117"/>
      <c r="E344" s="148"/>
      <c r="F344" s="117"/>
      <c r="G344" s="117"/>
      <c r="H344" s="117"/>
      <c r="I344" s="117"/>
      <c r="J344" s="117"/>
      <c r="K344" s="117"/>
      <c r="L344" s="117"/>
      <c r="M344" s="117"/>
      <c r="N344" s="117"/>
      <c r="O344" s="117"/>
      <c r="P344" s="117"/>
      <c r="Q344" s="137"/>
      <c r="R344" s="117"/>
    </row>
    <row r="345" spans="1:18" s="119" customFormat="1" x14ac:dyDescent="0.2">
      <c r="A345" s="117"/>
      <c r="B345" s="117"/>
      <c r="C345" s="117"/>
      <c r="D345" s="117"/>
      <c r="E345" s="148"/>
      <c r="F345" s="117"/>
      <c r="G345" s="117"/>
      <c r="H345" s="117"/>
      <c r="I345" s="117"/>
      <c r="J345" s="117"/>
      <c r="K345" s="117"/>
      <c r="L345" s="117"/>
      <c r="M345" s="117"/>
      <c r="N345" s="117"/>
      <c r="O345" s="117"/>
      <c r="P345" s="117"/>
      <c r="Q345" s="137"/>
      <c r="R345" s="117"/>
    </row>
    <row r="346" spans="1:18" s="119" customFormat="1" x14ac:dyDescent="0.2">
      <c r="A346" s="117"/>
      <c r="B346" s="117"/>
      <c r="C346" s="117"/>
      <c r="D346" s="117"/>
      <c r="E346" s="148"/>
      <c r="F346" s="117"/>
      <c r="G346" s="117"/>
      <c r="H346" s="117"/>
      <c r="I346" s="117"/>
      <c r="J346" s="117"/>
      <c r="K346" s="117"/>
      <c r="L346" s="117"/>
      <c r="M346" s="117"/>
      <c r="N346" s="117"/>
      <c r="O346" s="117"/>
      <c r="P346" s="117"/>
      <c r="Q346" s="137"/>
      <c r="R346" s="117"/>
    </row>
    <row r="347" spans="1:18" s="119" customFormat="1" x14ac:dyDescent="0.2">
      <c r="A347" s="117"/>
      <c r="B347" s="117"/>
      <c r="C347" s="117"/>
      <c r="D347" s="117"/>
      <c r="E347" s="148"/>
      <c r="F347" s="117"/>
      <c r="G347" s="117"/>
      <c r="H347" s="117"/>
      <c r="I347" s="117"/>
      <c r="J347" s="117"/>
      <c r="K347" s="117"/>
      <c r="L347" s="117"/>
      <c r="M347" s="117"/>
      <c r="N347" s="117"/>
      <c r="O347" s="117"/>
      <c r="P347" s="117"/>
      <c r="Q347" s="137"/>
      <c r="R347" s="117"/>
    </row>
    <row r="348" spans="1:18" s="119" customFormat="1" x14ac:dyDescent="0.2">
      <c r="A348" s="117"/>
      <c r="B348" s="117"/>
      <c r="C348" s="117"/>
      <c r="D348" s="117"/>
      <c r="E348" s="148"/>
      <c r="F348" s="117"/>
      <c r="G348" s="117"/>
      <c r="H348" s="117"/>
      <c r="I348" s="117"/>
      <c r="J348" s="117"/>
      <c r="K348" s="117"/>
      <c r="L348" s="117"/>
      <c r="M348" s="117"/>
      <c r="N348" s="117"/>
      <c r="O348" s="117"/>
      <c r="P348" s="117"/>
      <c r="Q348" s="137"/>
      <c r="R348" s="117"/>
    </row>
    <row r="349" spans="1:18" s="119" customFormat="1" x14ac:dyDescent="0.2">
      <c r="A349" s="117"/>
      <c r="B349" s="117"/>
      <c r="C349" s="117"/>
      <c r="D349" s="117"/>
      <c r="E349" s="148"/>
      <c r="F349" s="117"/>
      <c r="G349" s="117"/>
      <c r="H349" s="117"/>
      <c r="I349" s="117"/>
      <c r="J349" s="117"/>
      <c r="K349" s="117"/>
      <c r="L349" s="117"/>
      <c r="M349" s="117"/>
      <c r="N349" s="117"/>
      <c r="O349" s="117"/>
      <c r="P349" s="117"/>
      <c r="Q349" s="137"/>
      <c r="R349" s="117"/>
    </row>
    <row r="350" spans="1:18" s="119" customFormat="1" x14ac:dyDescent="0.2">
      <c r="A350" s="117"/>
      <c r="B350" s="117"/>
      <c r="C350" s="117"/>
      <c r="D350" s="117"/>
      <c r="E350" s="148"/>
      <c r="F350" s="117"/>
      <c r="G350" s="117"/>
      <c r="H350" s="117"/>
      <c r="I350" s="117"/>
      <c r="J350" s="117"/>
      <c r="K350" s="117"/>
      <c r="L350" s="117"/>
      <c r="M350" s="117"/>
      <c r="N350" s="117"/>
      <c r="O350" s="117"/>
      <c r="P350" s="117"/>
      <c r="Q350" s="137"/>
      <c r="R350" s="117"/>
    </row>
    <row r="351" spans="1:18" s="119" customFormat="1" x14ac:dyDescent="0.2">
      <c r="A351" s="117"/>
      <c r="B351" s="117"/>
      <c r="C351" s="117"/>
      <c r="D351" s="117"/>
      <c r="E351" s="148"/>
      <c r="F351" s="117"/>
      <c r="G351" s="117"/>
      <c r="H351" s="117"/>
      <c r="I351" s="117"/>
      <c r="J351" s="117"/>
      <c r="K351" s="117"/>
      <c r="L351" s="117"/>
      <c r="M351" s="117"/>
      <c r="N351" s="117"/>
      <c r="O351" s="117"/>
      <c r="P351" s="117"/>
      <c r="Q351" s="137"/>
      <c r="R351" s="117"/>
    </row>
    <row r="352" spans="1:18" s="119" customFormat="1" x14ac:dyDescent="0.2">
      <c r="A352" s="117"/>
      <c r="B352" s="117"/>
      <c r="C352" s="117"/>
      <c r="D352" s="117"/>
      <c r="E352" s="148"/>
      <c r="F352" s="117"/>
      <c r="G352" s="117"/>
      <c r="H352" s="117"/>
      <c r="I352" s="117"/>
      <c r="J352" s="117"/>
      <c r="K352" s="117"/>
      <c r="L352" s="117"/>
      <c r="M352" s="117"/>
      <c r="N352" s="117"/>
      <c r="O352" s="117"/>
      <c r="P352" s="117"/>
      <c r="Q352" s="137"/>
      <c r="R352" s="117"/>
    </row>
    <row r="353" spans="1:18" s="119" customFormat="1" x14ac:dyDescent="0.2">
      <c r="A353" s="117"/>
      <c r="B353" s="117"/>
      <c r="C353" s="117"/>
      <c r="D353" s="117"/>
      <c r="E353" s="148"/>
      <c r="F353" s="117"/>
      <c r="G353" s="117"/>
      <c r="H353" s="117"/>
      <c r="I353" s="117"/>
      <c r="J353" s="117"/>
      <c r="K353" s="117"/>
      <c r="L353" s="117"/>
      <c r="M353" s="117"/>
      <c r="N353" s="117"/>
      <c r="O353" s="117"/>
      <c r="P353" s="117"/>
      <c r="Q353" s="137"/>
      <c r="R353" s="117"/>
    </row>
    <row r="354" spans="1:18" s="119" customFormat="1" x14ac:dyDescent="0.2">
      <c r="A354" s="117"/>
      <c r="B354" s="117"/>
      <c r="C354" s="117"/>
      <c r="D354" s="117"/>
      <c r="E354" s="148"/>
      <c r="F354" s="117"/>
      <c r="G354" s="117"/>
      <c r="H354" s="117"/>
      <c r="I354" s="117"/>
      <c r="J354" s="117"/>
      <c r="K354" s="117"/>
      <c r="L354" s="117"/>
      <c r="M354" s="117"/>
      <c r="N354" s="117"/>
      <c r="O354" s="117"/>
      <c r="P354" s="117"/>
      <c r="Q354" s="137"/>
      <c r="R354" s="117"/>
    </row>
    <row r="355" spans="1:18" s="119" customFormat="1" x14ac:dyDescent="0.2">
      <c r="A355" s="117"/>
      <c r="B355" s="117"/>
      <c r="C355" s="117"/>
      <c r="D355" s="117"/>
      <c r="E355" s="148"/>
      <c r="F355" s="117"/>
      <c r="G355" s="117"/>
      <c r="H355" s="117"/>
      <c r="I355" s="117"/>
      <c r="J355" s="117"/>
      <c r="K355" s="117"/>
      <c r="L355" s="117"/>
      <c r="M355" s="117"/>
      <c r="N355" s="117"/>
      <c r="O355" s="117"/>
      <c r="P355" s="117"/>
      <c r="Q355" s="137"/>
      <c r="R355" s="117"/>
    </row>
    <row r="356" spans="1:18" s="119" customFormat="1" x14ac:dyDescent="0.2">
      <c r="A356" s="117"/>
      <c r="B356" s="117"/>
      <c r="C356" s="117"/>
      <c r="D356" s="117"/>
      <c r="E356" s="148"/>
      <c r="F356" s="117"/>
      <c r="G356" s="117"/>
      <c r="H356" s="117"/>
      <c r="I356" s="117"/>
      <c r="J356" s="117"/>
      <c r="K356" s="117"/>
      <c r="L356" s="117"/>
      <c r="M356" s="117"/>
      <c r="N356" s="117"/>
      <c r="O356" s="117"/>
      <c r="P356" s="117"/>
      <c r="Q356" s="137"/>
      <c r="R356" s="117"/>
    </row>
    <row r="357" spans="1:18" s="119" customFormat="1" x14ac:dyDescent="0.2">
      <c r="A357" s="117"/>
      <c r="B357" s="117"/>
      <c r="C357" s="117"/>
      <c r="D357" s="117"/>
      <c r="E357" s="148"/>
      <c r="F357" s="117"/>
      <c r="G357" s="117"/>
      <c r="H357" s="117"/>
      <c r="I357" s="117"/>
      <c r="J357" s="117"/>
      <c r="K357" s="117"/>
      <c r="L357" s="117"/>
      <c r="M357" s="117"/>
      <c r="N357" s="117"/>
      <c r="O357" s="117"/>
      <c r="P357" s="117"/>
      <c r="Q357" s="137"/>
      <c r="R357" s="117"/>
    </row>
    <row r="358" spans="1:18" s="119" customFormat="1" x14ac:dyDescent="0.2">
      <c r="A358" s="117"/>
      <c r="B358" s="117"/>
      <c r="C358" s="117"/>
      <c r="D358" s="117"/>
      <c r="E358" s="148"/>
      <c r="F358" s="117"/>
      <c r="G358" s="117"/>
      <c r="H358" s="117"/>
      <c r="I358" s="117"/>
      <c r="J358" s="117"/>
      <c r="K358" s="117"/>
      <c r="L358" s="117"/>
      <c r="M358" s="117"/>
      <c r="N358" s="117"/>
      <c r="O358" s="117"/>
      <c r="P358" s="117"/>
      <c r="Q358" s="137"/>
      <c r="R358" s="117"/>
    </row>
    <row r="359" spans="1:18" s="119" customFormat="1" x14ac:dyDescent="0.2">
      <c r="A359" s="117"/>
      <c r="B359" s="117"/>
      <c r="C359" s="117"/>
      <c r="D359" s="117"/>
      <c r="E359" s="148"/>
      <c r="F359" s="117"/>
      <c r="G359" s="117"/>
      <c r="H359" s="117"/>
      <c r="I359" s="117"/>
      <c r="J359" s="117"/>
      <c r="K359" s="117"/>
      <c r="L359" s="117"/>
      <c r="M359" s="117"/>
      <c r="N359" s="117"/>
      <c r="O359" s="117"/>
      <c r="P359" s="117"/>
      <c r="Q359" s="137"/>
      <c r="R359" s="117"/>
    </row>
    <row r="360" spans="1:18" s="119" customFormat="1" x14ac:dyDescent="0.2">
      <c r="A360" s="117"/>
      <c r="B360" s="117"/>
      <c r="C360" s="117"/>
      <c r="D360" s="117"/>
      <c r="E360" s="148"/>
      <c r="F360" s="117"/>
      <c r="G360" s="117"/>
      <c r="H360" s="117"/>
      <c r="I360" s="117"/>
      <c r="J360" s="117"/>
      <c r="K360" s="117"/>
      <c r="L360" s="117"/>
      <c r="M360" s="117"/>
      <c r="N360" s="117"/>
      <c r="O360" s="117"/>
      <c r="P360" s="117"/>
      <c r="Q360" s="137"/>
      <c r="R360" s="117"/>
    </row>
    <row r="361" spans="1:18" s="119" customFormat="1" x14ac:dyDescent="0.2">
      <c r="A361" s="117"/>
      <c r="B361" s="117"/>
      <c r="C361" s="117"/>
      <c r="D361" s="117"/>
      <c r="E361" s="148"/>
      <c r="F361" s="117"/>
      <c r="G361" s="117"/>
      <c r="H361" s="117"/>
      <c r="I361" s="117"/>
      <c r="J361" s="117"/>
      <c r="K361" s="117"/>
      <c r="L361" s="117"/>
      <c r="M361" s="117"/>
      <c r="N361" s="117"/>
      <c r="O361" s="117"/>
      <c r="P361" s="117"/>
      <c r="Q361" s="137"/>
      <c r="R361" s="117"/>
    </row>
    <row r="362" spans="1:18" s="119" customFormat="1" x14ac:dyDescent="0.2">
      <c r="A362" s="117"/>
      <c r="B362" s="117"/>
      <c r="C362" s="117"/>
      <c r="D362" s="117"/>
      <c r="E362" s="148"/>
      <c r="F362" s="117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37"/>
      <c r="R362" s="117"/>
    </row>
    <row r="363" spans="1:18" s="119" customFormat="1" x14ac:dyDescent="0.2">
      <c r="A363" s="117"/>
      <c r="B363" s="117"/>
      <c r="C363" s="117"/>
      <c r="D363" s="117"/>
      <c r="E363" s="148"/>
      <c r="F363" s="117"/>
      <c r="G363" s="117"/>
      <c r="H363" s="117"/>
      <c r="I363" s="117"/>
      <c r="J363" s="117"/>
      <c r="K363" s="117"/>
      <c r="L363" s="117"/>
      <c r="M363" s="117"/>
      <c r="N363" s="117"/>
      <c r="O363" s="117"/>
      <c r="P363" s="117"/>
      <c r="Q363" s="137"/>
      <c r="R363" s="117"/>
    </row>
    <row r="364" spans="1:18" s="119" customFormat="1" x14ac:dyDescent="0.2">
      <c r="A364" s="117"/>
      <c r="B364" s="117"/>
      <c r="C364" s="117"/>
      <c r="D364" s="117"/>
      <c r="E364" s="148"/>
      <c r="F364" s="117"/>
      <c r="G364" s="117"/>
      <c r="H364" s="117"/>
      <c r="I364" s="117"/>
      <c r="J364" s="117"/>
      <c r="K364" s="117"/>
      <c r="L364" s="117"/>
      <c r="M364" s="117"/>
      <c r="N364" s="117"/>
      <c r="O364" s="117"/>
      <c r="P364" s="117"/>
      <c r="Q364" s="137"/>
      <c r="R364" s="117"/>
    </row>
    <row r="365" spans="1:18" s="119" customFormat="1" x14ac:dyDescent="0.2">
      <c r="A365" s="117"/>
      <c r="B365" s="117"/>
      <c r="C365" s="117"/>
      <c r="D365" s="117"/>
      <c r="E365" s="148"/>
      <c r="F365" s="117"/>
      <c r="G365" s="117"/>
      <c r="H365" s="117"/>
      <c r="I365" s="117"/>
      <c r="J365" s="117"/>
      <c r="K365" s="117"/>
      <c r="L365" s="117"/>
      <c r="M365" s="117"/>
      <c r="N365" s="117"/>
      <c r="O365" s="117"/>
      <c r="P365" s="117"/>
      <c r="Q365" s="137"/>
      <c r="R365" s="117"/>
    </row>
    <row r="366" spans="1:18" s="119" customFormat="1" x14ac:dyDescent="0.2">
      <c r="A366" s="117"/>
      <c r="B366" s="117"/>
      <c r="C366" s="117"/>
      <c r="D366" s="117"/>
      <c r="E366" s="148"/>
      <c r="F366" s="117"/>
      <c r="G366" s="117"/>
      <c r="H366" s="117"/>
      <c r="I366" s="117"/>
      <c r="J366" s="117"/>
      <c r="K366" s="117"/>
      <c r="L366" s="117"/>
      <c r="M366" s="117"/>
      <c r="N366" s="117"/>
      <c r="O366" s="117"/>
      <c r="P366" s="117"/>
      <c r="Q366" s="137"/>
      <c r="R366" s="117"/>
    </row>
    <row r="367" spans="1:18" s="119" customFormat="1" x14ac:dyDescent="0.2">
      <c r="A367" s="117"/>
      <c r="B367" s="117"/>
      <c r="C367" s="117"/>
      <c r="D367" s="117"/>
      <c r="E367" s="148"/>
      <c r="F367" s="117"/>
      <c r="G367" s="117"/>
      <c r="H367" s="117"/>
      <c r="I367" s="117"/>
      <c r="J367" s="117"/>
      <c r="K367" s="117"/>
      <c r="L367" s="117"/>
      <c r="M367" s="117"/>
      <c r="N367" s="117"/>
      <c r="O367" s="117"/>
      <c r="P367" s="117"/>
      <c r="Q367" s="137"/>
      <c r="R367" s="117"/>
    </row>
    <row r="368" spans="1:18" s="119" customFormat="1" x14ac:dyDescent="0.2">
      <c r="A368" s="117"/>
      <c r="B368" s="117"/>
      <c r="C368" s="117"/>
      <c r="D368" s="117"/>
      <c r="E368" s="148"/>
      <c r="F368" s="117"/>
      <c r="G368" s="117"/>
      <c r="H368" s="117"/>
      <c r="I368" s="117"/>
      <c r="J368" s="117"/>
      <c r="K368" s="117"/>
      <c r="L368" s="117"/>
      <c r="M368" s="117"/>
      <c r="N368" s="117"/>
      <c r="O368" s="117"/>
      <c r="P368" s="117"/>
      <c r="Q368" s="137"/>
      <c r="R368" s="117"/>
    </row>
    <row r="369" spans="1:18" s="119" customFormat="1" x14ac:dyDescent="0.2">
      <c r="A369" s="117"/>
      <c r="B369" s="117"/>
      <c r="C369" s="117"/>
      <c r="D369" s="117"/>
      <c r="E369" s="148"/>
      <c r="F369" s="117"/>
      <c r="G369" s="117"/>
      <c r="H369" s="117"/>
      <c r="I369" s="117"/>
      <c r="J369" s="117"/>
      <c r="K369" s="117"/>
      <c r="L369" s="117"/>
      <c r="M369" s="117"/>
      <c r="N369" s="117"/>
      <c r="O369" s="117"/>
      <c r="P369" s="117"/>
      <c r="Q369" s="137"/>
      <c r="R369" s="117"/>
    </row>
    <row r="370" spans="1:18" s="119" customFormat="1" x14ac:dyDescent="0.2">
      <c r="A370" s="117"/>
      <c r="B370" s="117"/>
      <c r="C370" s="117"/>
      <c r="D370" s="117"/>
      <c r="E370" s="148"/>
      <c r="F370" s="117"/>
      <c r="G370" s="117"/>
      <c r="H370" s="117"/>
      <c r="I370" s="117"/>
      <c r="J370" s="117"/>
      <c r="K370" s="117"/>
      <c r="L370" s="117"/>
      <c r="M370" s="117"/>
      <c r="N370" s="117"/>
      <c r="O370" s="117"/>
      <c r="P370" s="117"/>
      <c r="Q370" s="137"/>
      <c r="R370" s="117"/>
    </row>
    <row r="371" spans="1:18" s="119" customFormat="1" x14ac:dyDescent="0.2">
      <c r="A371" s="117"/>
      <c r="B371" s="117"/>
      <c r="C371" s="117"/>
      <c r="D371" s="117"/>
      <c r="E371" s="148"/>
      <c r="F371" s="117"/>
      <c r="G371" s="117"/>
      <c r="H371" s="117"/>
      <c r="I371" s="117"/>
      <c r="J371" s="117"/>
      <c r="K371" s="117"/>
      <c r="L371" s="117"/>
      <c r="M371" s="117"/>
      <c r="N371" s="117"/>
      <c r="O371" s="117"/>
      <c r="P371" s="117"/>
      <c r="Q371" s="137"/>
      <c r="R371" s="117"/>
    </row>
    <row r="372" spans="1:18" s="119" customFormat="1" x14ac:dyDescent="0.2">
      <c r="A372" s="117"/>
      <c r="B372" s="117"/>
      <c r="C372" s="117"/>
      <c r="D372" s="117"/>
      <c r="E372" s="148"/>
      <c r="F372" s="117"/>
      <c r="G372" s="117"/>
      <c r="H372" s="117"/>
      <c r="I372" s="117"/>
      <c r="J372" s="117"/>
      <c r="K372" s="117"/>
      <c r="L372" s="117"/>
      <c r="M372" s="117"/>
      <c r="N372" s="117"/>
      <c r="O372" s="117"/>
      <c r="P372" s="117"/>
      <c r="Q372" s="137"/>
      <c r="R372" s="117"/>
    </row>
    <row r="373" spans="1:18" s="119" customFormat="1" x14ac:dyDescent="0.2">
      <c r="A373" s="117"/>
      <c r="B373" s="117"/>
      <c r="C373" s="117"/>
      <c r="D373" s="117"/>
      <c r="E373" s="148"/>
      <c r="F373" s="117"/>
      <c r="G373" s="117"/>
      <c r="H373" s="117"/>
      <c r="I373" s="117"/>
      <c r="J373" s="117"/>
      <c r="K373" s="117"/>
      <c r="L373" s="117"/>
      <c r="M373" s="117"/>
      <c r="N373" s="117"/>
      <c r="O373" s="117"/>
      <c r="P373" s="117"/>
      <c r="Q373" s="137"/>
      <c r="R373" s="117"/>
    </row>
    <row r="374" spans="1:18" s="119" customFormat="1" x14ac:dyDescent="0.2">
      <c r="A374" s="117"/>
      <c r="B374" s="117"/>
      <c r="C374" s="117"/>
      <c r="D374" s="117"/>
      <c r="E374" s="148"/>
      <c r="F374" s="117"/>
      <c r="G374" s="117"/>
      <c r="H374" s="117"/>
      <c r="I374" s="117"/>
      <c r="J374" s="117"/>
      <c r="K374" s="117"/>
      <c r="L374" s="117"/>
      <c r="M374" s="117"/>
      <c r="N374" s="117"/>
      <c r="O374" s="117"/>
      <c r="P374" s="117"/>
      <c r="Q374" s="137"/>
      <c r="R374" s="117"/>
    </row>
    <row r="375" spans="1:18" s="119" customFormat="1" x14ac:dyDescent="0.2">
      <c r="A375" s="117"/>
      <c r="B375" s="117"/>
      <c r="C375" s="117"/>
      <c r="D375" s="117"/>
      <c r="E375" s="148"/>
      <c r="F375" s="117"/>
      <c r="G375" s="117"/>
      <c r="H375" s="117"/>
      <c r="I375" s="117"/>
      <c r="J375" s="117"/>
      <c r="K375" s="117"/>
      <c r="L375" s="117"/>
      <c r="M375" s="117"/>
      <c r="N375" s="117"/>
      <c r="O375" s="117"/>
      <c r="P375" s="117"/>
      <c r="Q375" s="137"/>
      <c r="R375" s="117"/>
    </row>
    <row r="376" spans="1:18" s="119" customFormat="1" x14ac:dyDescent="0.2">
      <c r="A376" s="117"/>
      <c r="B376" s="117"/>
      <c r="C376" s="117"/>
      <c r="D376" s="117"/>
      <c r="E376" s="148"/>
      <c r="F376" s="117"/>
      <c r="G376" s="117"/>
      <c r="H376" s="117"/>
      <c r="I376" s="117"/>
      <c r="J376" s="117"/>
      <c r="K376" s="117"/>
      <c r="L376" s="117"/>
      <c r="M376" s="117"/>
      <c r="N376" s="117"/>
      <c r="O376" s="117"/>
      <c r="P376" s="117"/>
      <c r="Q376" s="137"/>
      <c r="R376" s="117"/>
    </row>
    <row r="377" spans="1:18" s="119" customFormat="1" x14ac:dyDescent="0.2">
      <c r="A377" s="117"/>
      <c r="B377" s="117"/>
      <c r="C377" s="117"/>
      <c r="D377" s="117"/>
      <c r="E377" s="148"/>
      <c r="F377" s="117"/>
      <c r="G377" s="117"/>
      <c r="H377" s="117"/>
      <c r="I377" s="117"/>
      <c r="J377" s="117"/>
      <c r="K377" s="117"/>
      <c r="L377" s="117"/>
      <c r="M377" s="117"/>
      <c r="N377" s="117"/>
      <c r="O377" s="117"/>
      <c r="P377" s="117"/>
      <c r="Q377" s="137"/>
      <c r="R377" s="117"/>
    </row>
    <row r="378" spans="1:18" s="119" customFormat="1" x14ac:dyDescent="0.2">
      <c r="A378" s="117"/>
      <c r="B378" s="117"/>
      <c r="C378" s="117"/>
      <c r="D378" s="117"/>
      <c r="E378" s="148"/>
      <c r="F378" s="117"/>
      <c r="G378" s="117"/>
      <c r="H378" s="117"/>
      <c r="I378" s="117"/>
      <c r="J378" s="117"/>
      <c r="K378" s="117"/>
      <c r="L378" s="117"/>
      <c r="M378" s="117"/>
      <c r="N378" s="117"/>
      <c r="O378" s="117"/>
      <c r="P378" s="117"/>
      <c r="Q378" s="137"/>
      <c r="R378" s="117"/>
    </row>
  </sheetData>
  <mergeCells count="28">
    <mergeCell ref="C38:F38"/>
    <mergeCell ref="J12:O12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H12:I12"/>
    <mergeCell ref="P11:P14"/>
    <mergeCell ref="Q11:Q14"/>
    <mergeCell ref="R11:R14"/>
    <mergeCell ref="A1:R1"/>
    <mergeCell ref="E3:P3"/>
    <mergeCell ref="F5:K5"/>
    <mergeCell ref="P6:R6"/>
    <mergeCell ref="L9:P9"/>
    <mergeCell ref="A12:A13"/>
    <mergeCell ref="B12:B13"/>
    <mergeCell ref="C12:C13"/>
    <mergeCell ref="E12:E13"/>
    <mergeCell ref="F12:G12"/>
    <mergeCell ref="D11:D14"/>
    <mergeCell ref="F11:O11"/>
    <mergeCell ref="O13:O14"/>
  </mergeCells>
  <pageMargins left="0.39370078740157483" right="0.15748031496062992" top="0.15748031496062992" bottom="0.15748031496062992" header="0.31496062992125984" footer="0.31496062992125984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6"/>
  <sheetViews>
    <sheetView workbookViewId="0">
      <selection activeCell="C19" sqref="C19"/>
    </sheetView>
  </sheetViews>
  <sheetFormatPr defaultRowHeight="15" x14ac:dyDescent="0.25"/>
  <cols>
    <col min="1" max="1" width="8" customWidth="1"/>
    <col min="2" max="2" width="12.28515625" customWidth="1"/>
    <col min="3" max="3" width="33.42578125" customWidth="1"/>
    <col min="4" max="4" width="12" customWidth="1"/>
    <col min="5" max="5" width="11.42578125" customWidth="1"/>
    <col min="6" max="6" width="11" customWidth="1"/>
    <col min="7" max="7" width="9.7109375" customWidth="1"/>
    <col min="8" max="8" width="12.5703125" customWidth="1"/>
  </cols>
  <sheetData>
    <row r="2" spans="1:17" ht="27.75" customHeight="1" x14ac:dyDescent="0.25">
      <c r="A2" s="198" t="s">
        <v>430</v>
      </c>
      <c r="B2" s="198"/>
      <c r="C2" s="198"/>
      <c r="D2" s="198"/>
      <c r="E2" s="198"/>
      <c r="F2" s="198"/>
      <c r="G2" s="198"/>
      <c r="H2" s="198"/>
    </row>
    <row r="3" spans="1:17" ht="45" customHeight="1" x14ac:dyDescent="0.25">
      <c r="A3" s="199" t="str">
        <f>Ամփոփ!A3</f>
        <v>ՀՀ Լոռու մարզի Ալավերդի համայնքի Ü»Õáõó բնակավայրի խմելու ջրի ցանցի կառուցում</v>
      </c>
      <c r="B3" s="199"/>
      <c r="C3" s="199"/>
      <c r="D3" s="199"/>
      <c r="E3" s="199"/>
      <c r="F3" s="199"/>
      <c r="G3" s="199"/>
      <c r="H3" s="199"/>
    </row>
    <row r="4" spans="1:17" ht="16.5" thickBot="1" x14ac:dyDescent="0.3">
      <c r="A4" s="117"/>
      <c r="B4" s="117"/>
      <c r="C4" s="117"/>
      <c r="D4" s="117"/>
      <c r="E4" s="117"/>
      <c r="F4" s="200"/>
      <c r="G4" s="201"/>
      <c r="H4" s="117"/>
    </row>
    <row r="5" spans="1:17" ht="27" customHeight="1" x14ac:dyDescent="0.25">
      <c r="A5" s="202" t="s">
        <v>25</v>
      </c>
      <c r="B5" s="187" t="s">
        <v>431</v>
      </c>
      <c r="C5" s="187" t="s">
        <v>432</v>
      </c>
      <c r="D5" s="184" t="s">
        <v>28</v>
      </c>
      <c r="E5" s="185"/>
      <c r="F5" s="185"/>
      <c r="G5" s="186"/>
      <c r="H5" s="190" t="s">
        <v>433</v>
      </c>
    </row>
    <row r="6" spans="1:17" ht="30" x14ac:dyDescent="0.25">
      <c r="A6" s="203"/>
      <c r="B6" s="194"/>
      <c r="C6" s="194"/>
      <c r="D6" s="104" t="s">
        <v>434</v>
      </c>
      <c r="E6" s="104" t="s">
        <v>435</v>
      </c>
      <c r="F6" s="104" t="s">
        <v>436</v>
      </c>
      <c r="G6" s="104" t="s">
        <v>437</v>
      </c>
      <c r="H6" s="204"/>
    </row>
    <row r="7" spans="1:17" ht="16.5" thickBot="1" x14ac:dyDescent="0.3">
      <c r="A7" s="28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30">
        <v>8</v>
      </c>
    </row>
    <row r="8" spans="1:17" ht="43.5" customHeight="1" x14ac:dyDescent="0.25">
      <c r="A8" s="135">
        <v>1</v>
      </c>
      <c r="B8" s="82" t="s">
        <v>38</v>
      </c>
      <c r="C8" s="84" t="s">
        <v>441</v>
      </c>
      <c r="D8" s="77">
        <f>'Ջրատար, փականային հոր և օդահեռ'!R96</f>
        <v>12646.102082554204</v>
      </c>
      <c r="E8" s="135"/>
      <c r="F8" s="135"/>
      <c r="G8" s="135"/>
      <c r="H8" s="77">
        <f t="shared" ref="H8:H11" si="0">SUM(D8:G8)</f>
        <v>12646.102082554204</v>
      </c>
    </row>
    <row r="9" spans="1:17" s="173" customFormat="1" ht="43.5" customHeight="1" x14ac:dyDescent="0.25">
      <c r="A9" s="135">
        <v>2</v>
      </c>
      <c r="B9" s="82" t="s">
        <v>438</v>
      </c>
      <c r="C9" s="84" t="s">
        <v>368</v>
      </c>
      <c r="D9" s="77">
        <f>ՃԿՓՀ!R80</f>
        <v>1669.9412326453789</v>
      </c>
      <c r="E9" s="135"/>
      <c r="F9" s="135"/>
      <c r="G9" s="135"/>
      <c r="H9" s="77">
        <f t="shared" si="0"/>
        <v>1669.9412326453789</v>
      </c>
    </row>
    <row r="10" spans="1:17" s="173" customFormat="1" ht="43.5" customHeight="1" x14ac:dyDescent="0.25">
      <c r="A10" s="135">
        <v>3</v>
      </c>
      <c r="B10" s="82" t="s">
        <v>439</v>
      </c>
      <c r="C10" s="84" t="s">
        <v>275</v>
      </c>
      <c r="D10" s="77">
        <f>'Բաշխիչ հոր'!R173</f>
        <v>4430.8747348003308</v>
      </c>
      <c r="E10" s="135"/>
      <c r="F10" s="135"/>
      <c r="G10" s="135"/>
      <c r="H10" s="77">
        <f t="shared" si="0"/>
        <v>4430.8747348003308</v>
      </c>
    </row>
    <row r="11" spans="1:17" s="173" customFormat="1" ht="43.5" customHeight="1" x14ac:dyDescent="0.25">
      <c r="A11" s="135">
        <v>4</v>
      </c>
      <c r="B11" s="132" t="s">
        <v>440</v>
      </c>
      <c r="C11" s="121" t="s">
        <v>336</v>
      </c>
      <c r="D11" s="120">
        <f>Հիդրանտ!R36</f>
        <v>262.58950091576963</v>
      </c>
      <c r="E11" s="149"/>
      <c r="F11" s="120"/>
      <c r="G11" s="149"/>
      <c r="H11" s="120">
        <f t="shared" si="0"/>
        <v>262.58950091576963</v>
      </c>
    </row>
    <row r="12" spans="1:17" ht="15.75" x14ac:dyDescent="0.25">
      <c r="A12" s="32"/>
      <c r="B12" s="174"/>
      <c r="C12" s="35"/>
      <c r="D12" s="149"/>
      <c r="E12" s="149"/>
      <c r="F12" s="149"/>
      <c r="G12" s="149"/>
      <c r="H12" s="149"/>
    </row>
    <row r="13" spans="1:17" ht="15.75" x14ac:dyDescent="0.25">
      <c r="A13" s="32"/>
      <c r="B13" s="174"/>
      <c r="C13" s="156" t="s">
        <v>6</v>
      </c>
      <c r="D13" s="120">
        <f>SUM(D8:D11)</f>
        <v>19009.507550915681</v>
      </c>
      <c r="E13" s="120"/>
      <c r="F13" s="120"/>
      <c r="G13" s="120"/>
      <c r="H13" s="120">
        <f>SUM(H8:H11)</f>
        <v>19009.507550915681</v>
      </c>
    </row>
    <row r="15" spans="1:17" s="119" customFormat="1" ht="26.25" customHeight="1" x14ac:dyDescent="0.25">
      <c r="C15" s="181" t="s">
        <v>448</v>
      </c>
      <c r="D15" s="181"/>
      <c r="E15" s="181"/>
      <c r="F15" s="181"/>
      <c r="Q15" s="136"/>
    </row>
    <row r="16" spans="1:17" ht="15.75" x14ac:dyDescent="0.25">
      <c r="A16" s="197"/>
      <c r="B16" s="197"/>
      <c r="C16" s="197"/>
      <c r="D16" s="197"/>
      <c r="E16" s="197"/>
      <c r="F16" s="197"/>
      <c r="G16" s="197"/>
      <c r="H16" s="197"/>
      <c r="I16" s="44"/>
      <c r="J16" s="44"/>
    </row>
  </sheetData>
  <mergeCells count="10">
    <mergeCell ref="A16:H16"/>
    <mergeCell ref="A2:H2"/>
    <mergeCell ref="A3:H3"/>
    <mergeCell ref="F4:G4"/>
    <mergeCell ref="A5:A6"/>
    <mergeCell ref="B5:B6"/>
    <mergeCell ref="C5:C6"/>
    <mergeCell ref="D5:G5"/>
    <mergeCell ref="H5:H6"/>
    <mergeCell ref="C15:F1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289"/>
  <sheetViews>
    <sheetView topLeftCell="A268" workbookViewId="0">
      <selection activeCell="G284" sqref="G284"/>
    </sheetView>
  </sheetViews>
  <sheetFormatPr defaultRowHeight="15" x14ac:dyDescent="0.2"/>
  <cols>
    <col min="1" max="1" width="5.42578125" style="1" customWidth="1"/>
    <col min="2" max="2" width="57.28515625" style="1" customWidth="1"/>
    <col min="3" max="3" width="9.28515625" style="1" customWidth="1"/>
    <col min="4" max="4" width="10.28515625" style="1" customWidth="1"/>
    <col min="5" max="5" width="11" style="1" customWidth="1"/>
    <col min="6" max="6" width="13.42578125" style="1" customWidth="1"/>
    <col min="7" max="7" width="13" style="1" customWidth="1"/>
    <col min="8" max="8" width="11.140625" style="1" customWidth="1"/>
    <col min="9" max="16384" width="9.140625" style="1"/>
  </cols>
  <sheetData>
    <row r="1" spans="1:7" ht="33.75" customHeight="1" x14ac:dyDescent="0.2">
      <c r="A1" s="182" t="s">
        <v>7</v>
      </c>
      <c r="B1" s="182"/>
      <c r="C1" s="182"/>
      <c r="D1" s="182"/>
      <c r="E1" s="182"/>
      <c r="F1" s="182"/>
    </row>
    <row r="2" spans="1:7" ht="86.25" customHeight="1" x14ac:dyDescent="0.2">
      <c r="A2" s="216" t="str">
        <f>Ամփոփ!A3</f>
        <v>ՀՀ Լոռու մարզի Ալավերդի համայնքի Ü»Õáõó բնակավայրի խմելու ջրի ցանցի կառուցում</v>
      </c>
      <c r="B2" s="216"/>
      <c r="C2" s="216"/>
      <c r="D2" s="216"/>
      <c r="E2" s="216"/>
      <c r="F2" s="216"/>
    </row>
    <row r="3" spans="1:7" s="71" customFormat="1" ht="15" customHeight="1" x14ac:dyDescent="0.2">
      <c r="A3" s="89"/>
      <c r="B3" s="89"/>
      <c r="C3" s="89"/>
      <c r="D3" s="89"/>
      <c r="E3" s="89"/>
      <c r="F3" s="89"/>
    </row>
    <row r="4" spans="1:7" s="71" customFormat="1" ht="18.75" customHeight="1" x14ac:dyDescent="0.2">
      <c r="A4" s="89"/>
      <c r="B4" s="89"/>
      <c r="C4" s="89"/>
      <c r="D4" s="69" t="s">
        <v>95</v>
      </c>
      <c r="E4" s="92">
        <f>F284</f>
        <v>24170.658784145002</v>
      </c>
      <c r="F4" s="68" t="s">
        <v>89</v>
      </c>
    </row>
    <row r="5" spans="1:7" s="71" customFormat="1" ht="18.75" customHeight="1" x14ac:dyDescent="0.2">
      <c r="A5" s="89"/>
      <c r="B5" s="89"/>
      <c r="C5" s="89"/>
      <c r="D5" s="69" t="s">
        <v>106</v>
      </c>
      <c r="E5" s="92">
        <f>E4-Ամփոփ!H41</f>
        <v>24127.88739215544</v>
      </c>
      <c r="F5" s="68" t="s">
        <v>89</v>
      </c>
    </row>
    <row r="6" spans="1:7" s="71" customFormat="1" ht="15" customHeight="1" thickBot="1" x14ac:dyDescent="0.25">
      <c r="A6" s="89"/>
      <c r="B6" s="89"/>
      <c r="C6" s="89"/>
      <c r="D6" s="89"/>
      <c r="E6" s="89"/>
      <c r="F6" s="89"/>
    </row>
    <row r="7" spans="1:7" s="2" customFormat="1" ht="17.25" customHeight="1" x14ac:dyDescent="0.25">
      <c r="A7" s="56"/>
      <c r="B7" s="57"/>
      <c r="C7" s="57"/>
      <c r="D7" s="57"/>
      <c r="E7" s="187" t="s">
        <v>4</v>
      </c>
      <c r="F7" s="190" t="s">
        <v>5</v>
      </c>
    </row>
    <row r="8" spans="1:7" s="2" customFormat="1" ht="23.25" customHeight="1" x14ac:dyDescent="0.25">
      <c r="A8" s="192" t="s">
        <v>2</v>
      </c>
      <c r="B8" s="177" t="s">
        <v>0</v>
      </c>
      <c r="C8" s="177" t="s">
        <v>3</v>
      </c>
      <c r="D8" s="177" t="s">
        <v>1</v>
      </c>
      <c r="E8" s="177"/>
      <c r="F8" s="191"/>
    </row>
    <row r="9" spans="1:7" s="2" customFormat="1" ht="23.25" customHeight="1" x14ac:dyDescent="0.25">
      <c r="A9" s="192"/>
      <c r="B9" s="177"/>
      <c r="C9" s="177"/>
      <c r="D9" s="177"/>
      <c r="E9" s="177"/>
      <c r="F9" s="191"/>
    </row>
    <row r="10" spans="1:7" s="2" customFormat="1" ht="17.25" customHeight="1" x14ac:dyDescent="0.25">
      <c r="A10" s="58"/>
      <c r="B10" s="55"/>
      <c r="C10" s="55"/>
      <c r="D10" s="55"/>
      <c r="E10" s="177"/>
      <c r="F10" s="191"/>
    </row>
    <row r="11" spans="1:7" s="2" customFormat="1" ht="17.25" customHeight="1" x14ac:dyDescent="0.25">
      <c r="A11" s="6"/>
      <c r="B11" s="4"/>
      <c r="C11" s="4"/>
      <c r="D11" s="4"/>
      <c r="E11" s="194"/>
      <c r="F11" s="204"/>
    </row>
    <row r="12" spans="1:7" ht="23.25" customHeight="1" thickBot="1" x14ac:dyDescent="0.25">
      <c r="A12" s="59">
        <v>1</v>
      </c>
      <c r="B12" s="60">
        <v>2</v>
      </c>
      <c r="C12" s="60">
        <v>3</v>
      </c>
      <c r="D12" s="60">
        <v>4</v>
      </c>
      <c r="E12" s="60">
        <v>5</v>
      </c>
      <c r="F12" s="61">
        <v>6</v>
      </c>
      <c r="G12" s="1" t="s">
        <v>171</v>
      </c>
    </row>
    <row r="13" spans="1:7" ht="27" customHeight="1" x14ac:dyDescent="0.2">
      <c r="A13" s="73"/>
      <c r="B13" s="159" t="s">
        <v>210</v>
      </c>
      <c r="C13" s="158"/>
      <c r="D13" s="160"/>
      <c r="E13" s="98"/>
      <c r="F13" s="72"/>
    </row>
    <row r="14" spans="1:7" ht="37.5" customHeight="1" x14ac:dyDescent="0.2">
      <c r="A14" s="87">
        <f>A13+1</f>
        <v>1</v>
      </c>
      <c r="B14" s="121" t="s">
        <v>172</v>
      </c>
      <c r="C14" s="149" t="s">
        <v>100</v>
      </c>
      <c r="D14" s="143">
        <v>0.122</v>
      </c>
      <c r="E14" s="86">
        <f>544.039269*1.133*1.11*1.015*1.007*1.02*1.0015*1.015</f>
        <v>725.096514488102</v>
      </c>
      <c r="F14" s="72">
        <f t="shared" ref="F14:F76" si="0">E14*D14</f>
        <v>88.461774767548448</v>
      </c>
    </row>
    <row r="15" spans="1:7" ht="37.5" customHeight="1" x14ac:dyDescent="0.2">
      <c r="A15" s="149">
        <f t="shared" ref="A15:A78" si="1">A14+1</f>
        <v>2</v>
      </c>
      <c r="B15" s="121" t="s">
        <v>122</v>
      </c>
      <c r="C15" s="149" t="s">
        <v>100</v>
      </c>
      <c r="D15" s="143">
        <v>0.245</v>
      </c>
      <c r="E15" s="86">
        <f>706.31803*1.133*1.11*1.015*1.007*1.02*1.0015*1.015</f>
        <v>941.38193850323455</v>
      </c>
      <c r="F15" s="120">
        <f t="shared" si="0"/>
        <v>230.63857493329246</v>
      </c>
    </row>
    <row r="16" spans="1:7" s="117" customFormat="1" ht="37.5" customHeight="1" x14ac:dyDescent="0.2">
      <c r="A16" s="149">
        <f t="shared" si="1"/>
        <v>3</v>
      </c>
      <c r="B16" s="121" t="s">
        <v>173</v>
      </c>
      <c r="C16" s="149" t="s">
        <v>100</v>
      </c>
      <c r="D16" s="143">
        <v>0.12</v>
      </c>
      <c r="E16" s="142">
        <f>952.77704*1.133*1.11*1.015*1.007*1.02*1.0015*1.015</f>
        <v>1269.8629495222908</v>
      </c>
      <c r="F16" s="120">
        <f t="shared" si="0"/>
        <v>152.38355394267489</v>
      </c>
    </row>
    <row r="17" spans="1:6" s="117" customFormat="1" ht="37.5" customHeight="1" x14ac:dyDescent="0.2">
      <c r="A17" s="149">
        <f t="shared" si="1"/>
        <v>4</v>
      </c>
      <c r="B17" s="121" t="s">
        <v>168</v>
      </c>
      <c r="C17" s="149" t="s">
        <v>100</v>
      </c>
      <c r="D17" s="143">
        <v>0.121</v>
      </c>
      <c r="E17" s="142">
        <f>1711.1640318*1.133*1.11*1.015*1.007*1.02*1.0015*1.015</f>
        <v>2280.6424937968732</v>
      </c>
      <c r="F17" s="120">
        <f t="shared" si="0"/>
        <v>275.95774174942164</v>
      </c>
    </row>
    <row r="18" spans="1:6" s="117" customFormat="1" ht="37.5" customHeight="1" x14ac:dyDescent="0.2">
      <c r="A18" s="149">
        <f t="shared" si="1"/>
        <v>5</v>
      </c>
      <c r="B18" s="121" t="s">
        <v>176</v>
      </c>
      <c r="C18" s="149" t="s">
        <v>83</v>
      </c>
      <c r="D18" s="122">
        <v>46</v>
      </c>
      <c r="E18" s="142">
        <f>4.527281*1.133*1.11*1.015*1.007*1.02*1.0015*1.015</f>
        <v>6.0339682450536651</v>
      </c>
      <c r="F18" s="120">
        <f t="shared" si="0"/>
        <v>277.5625392724686</v>
      </c>
    </row>
    <row r="19" spans="1:6" s="117" customFormat="1" ht="27" customHeight="1" x14ac:dyDescent="0.2">
      <c r="A19" s="149">
        <f t="shared" si="1"/>
        <v>6</v>
      </c>
      <c r="B19" s="121" t="s">
        <v>177</v>
      </c>
      <c r="C19" s="149" t="s">
        <v>83</v>
      </c>
      <c r="D19" s="122">
        <v>47</v>
      </c>
      <c r="E19" s="142">
        <f>7.21016582*1.133*1.11*1.015*1.007*1.02*1.0015*1.015</f>
        <v>9.6097219499852837</v>
      </c>
      <c r="F19" s="120">
        <f t="shared" si="0"/>
        <v>451.65693164930832</v>
      </c>
    </row>
    <row r="20" spans="1:6" s="117" customFormat="1" ht="27" customHeight="1" x14ac:dyDescent="0.2">
      <c r="A20" s="149">
        <f t="shared" si="1"/>
        <v>7</v>
      </c>
      <c r="B20" s="121" t="s">
        <v>178</v>
      </c>
      <c r="C20" s="149" t="s">
        <v>83</v>
      </c>
      <c r="D20" s="122">
        <v>97</v>
      </c>
      <c r="E20" s="142">
        <f>9.007061544*1.133*1.11*1.015*1.007*1.02*1.0015*1.015</f>
        <v>12.004627797068494</v>
      </c>
      <c r="F20" s="120">
        <f t="shared" si="0"/>
        <v>1164.4488963156439</v>
      </c>
    </row>
    <row r="21" spans="1:6" s="117" customFormat="1" ht="27" customHeight="1" x14ac:dyDescent="0.2">
      <c r="A21" s="149">
        <f t="shared" si="1"/>
        <v>8</v>
      </c>
      <c r="B21" s="121" t="s">
        <v>130</v>
      </c>
      <c r="C21" s="149" t="s">
        <v>100</v>
      </c>
      <c r="D21" s="143">
        <v>0.41699999999999998</v>
      </c>
      <c r="E21" s="142">
        <f>75.93375*1.133*1.11*1.015*1.007*1.02*1.0015*1.015</f>
        <v>101.20463833100789</v>
      </c>
      <c r="F21" s="120">
        <f t="shared" si="0"/>
        <v>42.202334184030285</v>
      </c>
    </row>
    <row r="22" spans="1:6" s="117" customFormat="1" ht="27" customHeight="1" x14ac:dyDescent="0.2">
      <c r="A22" s="149">
        <f t="shared" si="1"/>
        <v>9</v>
      </c>
      <c r="B22" s="121" t="s">
        <v>105</v>
      </c>
      <c r="C22" s="149" t="s">
        <v>83</v>
      </c>
      <c r="D22" s="122">
        <v>46</v>
      </c>
      <c r="E22" s="142">
        <f>1.3115113*1.133*1.11*1.015*1.007*1.02*1.0015*1.015</f>
        <v>1.7479846153196701</v>
      </c>
      <c r="F22" s="120">
        <f t="shared" si="0"/>
        <v>80.407292304704825</v>
      </c>
    </row>
    <row r="23" spans="1:6" s="117" customFormat="1" ht="27" customHeight="1" x14ac:dyDescent="0.2">
      <c r="A23" s="149">
        <f t="shared" si="1"/>
        <v>10</v>
      </c>
      <c r="B23" s="121" t="s">
        <v>179</v>
      </c>
      <c r="C23" s="149" t="s">
        <v>84</v>
      </c>
      <c r="D23" s="122">
        <v>260</v>
      </c>
      <c r="E23" s="142">
        <f>1.518675*1.133*1.11*1.015*1.007*1.02*1.0015*1.015</f>
        <v>2.024092766620158</v>
      </c>
      <c r="F23" s="120">
        <f t="shared" si="0"/>
        <v>526.26411932124108</v>
      </c>
    </row>
    <row r="24" spans="1:6" s="117" customFormat="1" ht="37.5" customHeight="1" x14ac:dyDescent="0.2">
      <c r="A24" s="149">
        <f t="shared" si="1"/>
        <v>11</v>
      </c>
      <c r="B24" s="83" t="s">
        <v>186</v>
      </c>
      <c r="C24" s="131" t="s">
        <v>131</v>
      </c>
      <c r="D24" s="113">
        <v>94</v>
      </c>
      <c r="E24" s="142">
        <f>2.719813665945*1.133*1.11*1.015*1.007*1.02*1.0015*1.015</f>
        <v>3.6249725371089458</v>
      </c>
      <c r="F24" s="120">
        <f t="shared" si="0"/>
        <v>340.7474184882409</v>
      </c>
    </row>
    <row r="25" spans="1:6" s="117" customFormat="1" ht="48.75" customHeight="1" x14ac:dyDescent="0.2">
      <c r="A25" s="149">
        <f t="shared" si="1"/>
        <v>12</v>
      </c>
      <c r="B25" s="83" t="s">
        <v>187</v>
      </c>
      <c r="C25" s="131" t="s">
        <v>131</v>
      </c>
      <c r="D25" s="113">
        <v>331</v>
      </c>
      <c r="E25" s="142">
        <f>1.431309081801*1.133*1.11*1.015*1.007*1.02*1.0015*1.015</f>
        <v>1.9076513139882754</v>
      </c>
      <c r="F25" s="120">
        <f t="shared" si="0"/>
        <v>631.43258493011911</v>
      </c>
    </row>
    <row r="26" spans="1:6" s="117" customFormat="1" ht="48.75" customHeight="1" x14ac:dyDescent="0.2">
      <c r="A26" s="149">
        <f t="shared" si="1"/>
        <v>13</v>
      </c>
      <c r="B26" s="83" t="s">
        <v>188</v>
      </c>
      <c r="C26" s="131" t="s">
        <v>131</v>
      </c>
      <c r="D26" s="113">
        <v>363</v>
      </c>
      <c r="E26" s="142">
        <f>1.5880238733*1.133*1.11*1.015*1.007*1.02*1.0015*1.015</f>
        <v>2.1165210694629573</v>
      </c>
      <c r="F26" s="120">
        <f t="shared" si="0"/>
        <v>768.29714821505354</v>
      </c>
    </row>
    <row r="27" spans="1:6" s="117" customFormat="1" ht="48.75" customHeight="1" x14ac:dyDescent="0.2">
      <c r="A27" s="149">
        <f t="shared" si="1"/>
        <v>14</v>
      </c>
      <c r="B27" s="83" t="s">
        <v>189</v>
      </c>
      <c r="C27" s="131" t="s">
        <v>131</v>
      </c>
      <c r="D27" s="113">
        <v>240</v>
      </c>
      <c r="E27" s="142">
        <f>1.89438361608*1.133*1.11*1.015*1.007*1.02*1.0015*1.015</f>
        <v>2.5248378846766202</v>
      </c>
      <c r="F27" s="120">
        <f t="shared" si="0"/>
        <v>605.96109232238882</v>
      </c>
    </row>
    <row r="28" spans="1:6" s="117" customFormat="1" ht="27" customHeight="1" x14ac:dyDescent="0.2">
      <c r="A28" s="149">
        <f t="shared" si="1"/>
        <v>15</v>
      </c>
      <c r="B28" s="121" t="s">
        <v>192</v>
      </c>
      <c r="C28" s="149" t="s">
        <v>191</v>
      </c>
      <c r="D28" s="143">
        <v>1.028</v>
      </c>
      <c r="E28" s="142">
        <f>75.7107972661*1.133*1.11*1.015*1.007*1.02*1.0015*1.015</f>
        <v>100.90748652697795</v>
      </c>
      <c r="F28" s="120">
        <f t="shared" si="0"/>
        <v>103.73289614973334</v>
      </c>
    </row>
    <row r="29" spans="1:6" s="117" customFormat="1" ht="37.5" customHeight="1" x14ac:dyDescent="0.2">
      <c r="A29" s="149">
        <f t="shared" si="1"/>
        <v>16</v>
      </c>
      <c r="B29" s="83" t="s">
        <v>193</v>
      </c>
      <c r="C29" s="131" t="s">
        <v>131</v>
      </c>
      <c r="D29" s="113">
        <v>363</v>
      </c>
      <c r="E29" s="142">
        <f>0.32268925545*1.133*1.11*1.015*1.007*1.02*1.0015*1.015</f>
        <v>0.43008081901815021</v>
      </c>
      <c r="F29" s="120">
        <f t="shared" si="0"/>
        <v>156.11933730358854</v>
      </c>
    </row>
    <row r="30" spans="1:6" s="117" customFormat="1" ht="37.5" customHeight="1" x14ac:dyDescent="0.2">
      <c r="A30" s="149">
        <f t="shared" si="1"/>
        <v>17</v>
      </c>
      <c r="B30" s="83" t="s">
        <v>198</v>
      </c>
      <c r="C30" s="131" t="s">
        <v>197</v>
      </c>
      <c r="D30" s="113">
        <v>49</v>
      </c>
      <c r="E30" s="142">
        <f>5.02069520874*1.133*1.11*1.015*1.007*1.02*1.0015*1.015</f>
        <v>6.6915915883353039</v>
      </c>
      <c r="F30" s="120">
        <f t="shared" si="0"/>
        <v>327.88798782842991</v>
      </c>
    </row>
    <row r="31" spans="1:6" s="117" customFormat="1" ht="27" customHeight="1" x14ac:dyDescent="0.2">
      <c r="A31" s="149">
        <f t="shared" si="1"/>
        <v>18</v>
      </c>
      <c r="B31" s="83" t="s">
        <v>201</v>
      </c>
      <c r="C31" s="131" t="s">
        <v>86</v>
      </c>
      <c r="D31" s="133">
        <v>0.19</v>
      </c>
      <c r="E31" s="142">
        <f>115.85048955972*1.133*1.11*1.015*1.007*1.02*1.0015*1.015</f>
        <v>154.40574048248203</v>
      </c>
      <c r="F31" s="120">
        <f t="shared" si="0"/>
        <v>29.337090691671587</v>
      </c>
    </row>
    <row r="32" spans="1:6" s="117" customFormat="1" ht="37.5" customHeight="1" x14ac:dyDescent="0.2">
      <c r="A32" s="149">
        <f t="shared" si="1"/>
        <v>19</v>
      </c>
      <c r="B32" s="121" t="s">
        <v>203</v>
      </c>
      <c r="C32" s="149" t="s">
        <v>202</v>
      </c>
      <c r="D32" s="141">
        <v>1</v>
      </c>
      <c r="E32" s="142">
        <f>4.5985623578*1.133*1.11*1.015*1.007*1.02*1.0015*1.015</f>
        <v>6.1289721667076345</v>
      </c>
      <c r="F32" s="120">
        <f t="shared" si="0"/>
        <v>6.1289721667076345</v>
      </c>
    </row>
    <row r="33" spans="1:7" s="117" customFormat="1" ht="27" customHeight="1" x14ac:dyDescent="0.2">
      <c r="A33" s="149">
        <f t="shared" si="1"/>
        <v>20</v>
      </c>
      <c r="B33" s="121" t="s">
        <v>206</v>
      </c>
      <c r="C33" s="149" t="s">
        <v>81</v>
      </c>
      <c r="D33" s="141">
        <v>4</v>
      </c>
      <c r="E33" s="142">
        <f>0.653318568*1.133*1.11*1.015*1.007*1.02*1.0015*1.015</f>
        <v>0.87074416039471236</v>
      </c>
      <c r="F33" s="120">
        <f t="shared" si="0"/>
        <v>3.4829766415788495</v>
      </c>
    </row>
    <row r="34" spans="1:7" s="117" customFormat="1" ht="27" customHeight="1" x14ac:dyDescent="0.2">
      <c r="A34" s="149">
        <f t="shared" si="1"/>
        <v>21</v>
      </c>
      <c r="B34" s="121" t="s">
        <v>208</v>
      </c>
      <c r="C34" s="149" t="s">
        <v>81</v>
      </c>
      <c r="D34" s="141">
        <v>4</v>
      </c>
      <c r="E34" s="142">
        <f>3.0134318949*1.133*1.11*1.015*1.007*1.02*1.0015*1.015</f>
        <v>4.0163074398206113</v>
      </c>
      <c r="F34" s="120">
        <f t="shared" si="0"/>
        <v>16.065229759282445</v>
      </c>
    </row>
    <row r="35" spans="1:7" s="117" customFormat="1" ht="27" customHeight="1" x14ac:dyDescent="0.2">
      <c r="A35" s="149">
        <f t="shared" si="1"/>
        <v>22</v>
      </c>
      <c r="B35" s="121" t="s">
        <v>211</v>
      </c>
      <c r="C35" s="149" t="s">
        <v>81</v>
      </c>
      <c r="D35" s="141">
        <v>4</v>
      </c>
      <c r="E35" s="142">
        <f>3.0134318949*1.133*1.11*1.015*1.007*1.02*1.0015*1.015</f>
        <v>4.0163074398206113</v>
      </c>
      <c r="F35" s="120">
        <f t="shared" si="0"/>
        <v>16.065229759282445</v>
      </c>
    </row>
    <row r="36" spans="1:7" s="117" customFormat="1" ht="27" customHeight="1" x14ac:dyDescent="0.2">
      <c r="A36" s="149">
        <f t="shared" si="1"/>
        <v>23</v>
      </c>
      <c r="B36" s="121" t="s">
        <v>213</v>
      </c>
      <c r="C36" s="149" t="s">
        <v>81</v>
      </c>
      <c r="D36" s="141">
        <v>3</v>
      </c>
      <c r="E36" s="142">
        <f>1.458300375*1.133*1.11*1.015*1.007*1.02*1.0015*1.015</f>
        <v>1.9436253580239113</v>
      </c>
      <c r="F36" s="120">
        <f t="shared" si="0"/>
        <v>5.8308760740717336</v>
      </c>
    </row>
    <row r="37" spans="1:7" s="117" customFormat="1" ht="27" customHeight="1" x14ac:dyDescent="0.2">
      <c r="A37" s="149">
        <f t="shared" si="1"/>
        <v>24</v>
      </c>
      <c r="B37" s="121" t="s">
        <v>215</v>
      </c>
      <c r="C37" s="149" t="s">
        <v>81</v>
      </c>
      <c r="D37" s="141">
        <v>1</v>
      </c>
      <c r="E37" s="142">
        <f>1.773293256*1.133*1.11*1.015*1.007*1.02*1.0015*1.015</f>
        <v>2.3634484353570762</v>
      </c>
      <c r="F37" s="120">
        <f t="shared" si="0"/>
        <v>2.3634484353570762</v>
      </c>
    </row>
    <row r="38" spans="1:7" s="117" customFormat="1" ht="27" customHeight="1" x14ac:dyDescent="0.2">
      <c r="A38" s="149">
        <f t="shared" si="1"/>
        <v>25</v>
      </c>
      <c r="B38" s="121" t="s">
        <v>217</v>
      </c>
      <c r="C38" s="149" t="s">
        <v>131</v>
      </c>
      <c r="D38" s="122">
        <v>934</v>
      </c>
      <c r="E38" s="142">
        <f>0.128330433*1.133*1.11*1.015*1.007*1.02*1.0015*1.015</f>
        <v>0.17103903150610422</v>
      </c>
      <c r="F38" s="120">
        <f t="shared" si="0"/>
        <v>159.75045542670134</v>
      </c>
    </row>
    <row r="39" spans="1:7" s="117" customFormat="1" ht="37.5" customHeight="1" x14ac:dyDescent="0.2">
      <c r="A39" s="149">
        <f t="shared" si="1"/>
        <v>26</v>
      </c>
      <c r="B39" s="121" t="s">
        <v>224</v>
      </c>
      <c r="C39" s="149" t="s">
        <v>145</v>
      </c>
      <c r="D39" s="142">
        <v>14.54</v>
      </c>
      <c r="E39" s="142">
        <f>33.136061*1.133*1.11*1.015*1.007*1.02*1.0015*1.015</f>
        <v>44.16380159308892</v>
      </c>
      <c r="F39" s="120">
        <f t="shared" si="0"/>
        <v>642.1416751635129</v>
      </c>
    </row>
    <row r="40" spans="1:7" s="117" customFormat="1" ht="37.5" customHeight="1" x14ac:dyDescent="0.2">
      <c r="A40" s="149">
        <f t="shared" si="1"/>
        <v>27</v>
      </c>
      <c r="B40" s="121" t="s">
        <v>225</v>
      </c>
      <c r="C40" s="149" t="s">
        <v>83</v>
      </c>
      <c r="D40" s="141">
        <v>31</v>
      </c>
      <c r="E40" s="142">
        <f>4.3088773*1.133*1.11*1.015*1.007*1.02*1.0015*1.015</f>
        <v>5.7428794015729476</v>
      </c>
      <c r="F40" s="120">
        <f t="shared" si="0"/>
        <v>178.02926144876139</v>
      </c>
    </row>
    <row r="41" spans="1:7" s="117" customFormat="1" ht="27" customHeight="1" x14ac:dyDescent="0.2">
      <c r="A41" s="149">
        <f t="shared" si="1"/>
        <v>28</v>
      </c>
      <c r="B41" s="121" t="s">
        <v>218</v>
      </c>
      <c r="C41" s="149" t="s">
        <v>84</v>
      </c>
      <c r="D41" s="122">
        <v>77</v>
      </c>
      <c r="E41" s="142">
        <f>1.518675*1.133*1.11*1.015*1.007*1.02*1.0015*1.015</f>
        <v>2.024092766620158</v>
      </c>
      <c r="F41" s="120">
        <f t="shared" si="0"/>
        <v>155.85514302975216</v>
      </c>
    </row>
    <row r="42" spans="1:7" s="117" customFormat="1" ht="27" customHeight="1" x14ac:dyDescent="0.2">
      <c r="A42" s="149">
        <f t="shared" si="1"/>
        <v>29</v>
      </c>
      <c r="B42" s="83" t="s">
        <v>219</v>
      </c>
      <c r="C42" s="131" t="s">
        <v>86</v>
      </c>
      <c r="D42" s="163">
        <v>5.0999999999999996</v>
      </c>
      <c r="E42" s="142">
        <f>120.970370697*1.133*1.11*1.015*1.007*1.02*1.0015*1.015</f>
        <v>161.22952725445325</v>
      </c>
      <c r="F42" s="120">
        <f t="shared" si="0"/>
        <v>822.27058899771146</v>
      </c>
    </row>
    <row r="43" spans="1:7" s="117" customFormat="1" ht="37.5" customHeight="1" x14ac:dyDescent="0.2">
      <c r="A43" s="149">
        <f t="shared" si="1"/>
        <v>30</v>
      </c>
      <c r="B43" s="121" t="s">
        <v>111</v>
      </c>
      <c r="C43" s="131" t="s">
        <v>84</v>
      </c>
      <c r="D43" s="122">
        <v>2.11</v>
      </c>
      <c r="E43" s="142">
        <f>204.952688985*1.133*1.11*1.015*1.007*1.02*1.0015*1.015</f>
        <v>273.16131185005975</v>
      </c>
      <c r="F43" s="120">
        <f t="shared" si="0"/>
        <v>576.37036800362603</v>
      </c>
    </row>
    <row r="44" spans="1:7" s="117" customFormat="1" ht="37.5" customHeight="1" x14ac:dyDescent="0.2">
      <c r="A44" s="149">
        <f t="shared" si="1"/>
        <v>31</v>
      </c>
      <c r="B44" s="121" t="s">
        <v>226</v>
      </c>
      <c r="C44" s="149" t="s">
        <v>86</v>
      </c>
      <c r="D44" s="142">
        <v>5.0999999999999996</v>
      </c>
      <c r="E44" s="142">
        <f>495.548270872*1.133*1.11*1.015*1.007*1.02*1.0015*1.0139335</f>
        <v>659.77364608600737</v>
      </c>
      <c r="F44" s="120">
        <f t="shared" si="0"/>
        <v>3364.8455950386374</v>
      </c>
      <c r="G44" s="8"/>
    </row>
    <row r="45" spans="1:7" s="117" customFormat="1" ht="27" customHeight="1" x14ac:dyDescent="0.2">
      <c r="A45" s="149">
        <f t="shared" si="1"/>
        <v>32</v>
      </c>
      <c r="B45" s="121" t="s">
        <v>228</v>
      </c>
      <c r="C45" s="149" t="s">
        <v>81</v>
      </c>
      <c r="D45" s="141">
        <v>1</v>
      </c>
      <c r="E45" s="142">
        <f>1.364969151*1.133*1.11*1.015*1.007*1.02*1.0015*1.015</f>
        <v>1.8192333351103811</v>
      </c>
      <c r="F45" s="120">
        <f t="shared" si="0"/>
        <v>1.8192333351103811</v>
      </c>
    </row>
    <row r="46" spans="1:7" s="117" customFormat="1" ht="27" customHeight="1" x14ac:dyDescent="0.2">
      <c r="A46" s="149"/>
      <c r="B46" s="154" t="s">
        <v>236</v>
      </c>
      <c r="C46" s="131"/>
      <c r="D46" s="113"/>
      <c r="E46" s="142"/>
      <c r="F46" s="120"/>
    </row>
    <row r="47" spans="1:7" s="117" customFormat="1" ht="27" customHeight="1" x14ac:dyDescent="0.2">
      <c r="A47" s="149">
        <f t="shared" si="1"/>
        <v>1</v>
      </c>
      <c r="B47" s="121" t="s">
        <v>239</v>
      </c>
      <c r="C47" s="149" t="s">
        <v>81</v>
      </c>
      <c r="D47" s="122">
        <v>1</v>
      </c>
      <c r="E47" s="142">
        <f>118.8043115*1.133*1.11*1.015*1.007*1.02*1.0015*1.015</f>
        <v>158.34259966776173</v>
      </c>
      <c r="F47" s="120">
        <f t="shared" si="0"/>
        <v>158.34259966776173</v>
      </c>
    </row>
    <row r="48" spans="1:7" s="117" customFormat="1" ht="27" customHeight="1" x14ac:dyDescent="0.2">
      <c r="A48" s="149">
        <f t="shared" si="1"/>
        <v>2</v>
      </c>
      <c r="B48" s="121" t="s">
        <v>240</v>
      </c>
      <c r="C48" s="149" t="s">
        <v>81</v>
      </c>
      <c r="D48" s="122">
        <v>1</v>
      </c>
      <c r="E48" s="142">
        <f>10.1923066*1.133*1.11*1.015*1.007*1.02*1.0015*1.015</f>
        <v>13.584324535687291</v>
      </c>
      <c r="F48" s="120">
        <f t="shared" si="0"/>
        <v>13.584324535687291</v>
      </c>
    </row>
    <row r="49" spans="1:6" s="117" customFormat="1" ht="37.5" customHeight="1" x14ac:dyDescent="0.2">
      <c r="A49" s="149">
        <f t="shared" si="1"/>
        <v>3</v>
      </c>
      <c r="B49" s="121" t="s">
        <v>242</v>
      </c>
      <c r="C49" s="149" t="s">
        <v>81</v>
      </c>
      <c r="D49" s="122">
        <v>2</v>
      </c>
      <c r="E49" s="142">
        <f>5.456590975*1.133*1.11*1.015*1.007*1.02*1.0015*1.015</f>
        <v>7.2725542482113266</v>
      </c>
      <c r="F49" s="120">
        <f t="shared" si="0"/>
        <v>14.545108496422653</v>
      </c>
    </row>
    <row r="50" spans="1:6" s="117" customFormat="1" ht="27" customHeight="1" x14ac:dyDescent="0.2">
      <c r="A50" s="149">
        <f t="shared" si="1"/>
        <v>4</v>
      </c>
      <c r="B50" s="121" t="s">
        <v>246</v>
      </c>
      <c r="C50" s="149" t="s">
        <v>81</v>
      </c>
      <c r="D50" s="141">
        <v>2</v>
      </c>
      <c r="E50" s="142">
        <f>0.524988135*1.133*1.11*1.015*1.007*1.02*1.0015*1.015</f>
        <v>0.69970512888860825</v>
      </c>
      <c r="F50" s="120">
        <f t="shared" si="0"/>
        <v>1.3994102577772165</v>
      </c>
    </row>
    <row r="51" spans="1:6" s="117" customFormat="1" ht="37.5" customHeight="1" x14ac:dyDescent="0.2">
      <c r="A51" s="149">
        <f t="shared" si="1"/>
        <v>5</v>
      </c>
      <c r="B51" s="121" t="s">
        <v>148</v>
      </c>
      <c r="C51" s="149" t="s">
        <v>84</v>
      </c>
      <c r="D51" s="143">
        <v>2.5000000000000001E-2</v>
      </c>
      <c r="E51" s="142">
        <f>61.084278462*1.133*1.11*1.015*1.007*1.02*1.0015*1.015</f>
        <v>81.413236004507695</v>
      </c>
      <c r="F51" s="120">
        <f t="shared" si="0"/>
        <v>2.0353309001126925</v>
      </c>
    </row>
    <row r="52" spans="1:6" s="117" customFormat="1" ht="27" customHeight="1" x14ac:dyDescent="0.2">
      <c r="A52" s="149">
        <f t="shared" si="1"/>
        <v>6</v>
      </c>
      <c r="B52" s="121" t="s">
        <v>248</v>
      </c>
      <c r="C52" s="131" t="s">
        <v>131</v>
      </c>
      <c r="D52" s="141">
        <v>3</v>
      </c>
      <c r="E52" s="142">
        <f>1.341636345*1.133*1.11*1.015*1.007*1.02*1.0015*1.015</f>
        <v>1.7881353293819988</v>
      </c>
      <c r="F52" s="120">
        <f t="shared" si="0"/>
        <v>5.3644059881459967</v>
      </c>
    </row>
    <row r="53" spans="1:6" s="117" customFormat="1" ht="27" customHeight="1" x14ac:dyDescent="0.2">
      <c r="A53" s="149">
        <f t="shared" si="1"/>
        <v>7</v>
      </c>
      <c r="B53" s="121" t="s">
        <v>250</v>
      </c>
      <c r="C53" s="149" t="s">
        <v>84</v>
      </c>
      <c r="D53" s="150">
        <v>1.21E-2</v>
      </c>
      <c r="E53" s="142">
        <f>554.1541425*1.133*1.11*1.015*1.007*1.02*1.0015*1.015</f>
        <v>738.57763604908655</v>
      </c>
      <c r="F53" s="120">
        <f t="shared" si="0"/>
        <v>8.9367893961939462</v>
      </c>
    </row>
    <row r="54" spans="1:6" s="117" customFormat="1" ht="27" customHeight="1" x14ac:dyDescent="0.2">
      <c r="A54" s="149"/>
      <c r="B54" s="154" t="s">
        <v>399</v>
      </c>
      <c r="C54" s="133"/>
      <c r="D54" s="155"/>
      <c r="E54" s="142"/>
      <c r="F54" s="120"/>
    </row>
    <row r="55" spans="1:6" s="117" customFormat="1" ht="27" customHeight="1" x14ac:dyDescent="0.2">
      <c r="A55" s="149">
        <f t="shared" si="1"/>
        <v>1</v>
      </c>
      <c r="B55" s="121" t="s">
        <v>251</v>
      </c>
      <c r="C55" s="149" t="s">
        <v>83</v>
      </c>
      <c r="D55" s="122">
        <v>0.2</v>
      </c>
      <c r="E55" s="142">
        <f>12.226726424*1.133*1.11*1.015*1.007*1.02*1.0015*1.015</f>
        <v>16.295802929699871</v>
      </c>
      <c r="F55" s="120">
        <f t="shared" si="0"/>
        <v>3.2591605859399744</v>
      </c>
    </row>
    <row r="56" spans="1:6" s="117" customFormat="1" ht="27" customHeight="1" x14ac:dyDescent="0.2">
      <c r="A56" s="149">
        <f t="shared" si="1"/>
        <v>2</v>
      </c>
      <c r="B56" s="83" t="s">
        <v>143</v>
      </c>
      <c r="C56" s="131" t="s">
        <v>83</v>
      </c>
      <c r="D56" s="133">
        <v>0.7</v>
      </c>
      <c r="E56" s="142">
        <f>56.2574350540017*1.133*1.11*1.015*1.007*1.02*1.0015*1.015</f>
        <v>74.980010444241316</v>
      </c>
      <c r="F56" s="120">
        <f t="shared" si="0"/>
        <v>52.486007310968915</v>
      </c>
    </row>
    <row r="57" spans="1:6" s="117" customFormat="1" ht="37.5" customHeight="1" x14ac:dyDescent="0.2">
      <c r="A57" s="149">
        <f t="shared" si="1"/>
        <v>3</v>
      </c>
      <c r="B57" s="121" t="s">
        <v>253</v>
      </c>
      <c r="C57" s="149" t="s">
        <v>81</v>
      </c>
      <c r="D57" s="141">
        <v>1</v>
      </c>
      <c r="E57" s="142">
        <f>29.1660075*1.133*1.11*1.015*1.007*1.02*1.0015*1.015</f>
        <v>38.872507160478236</v>
      </c>
      <c r="F57" s="120">
        <f t="shared" si="0"/>
        <v>38.872507160478236</v>
      </c>
    </row>
    <row r="58" spans="1:6" s="117" customFormat="1" ht="37.5" customHeight="1" x14ac:dyDescent="0.2">
      <c r="A58" s="149">
        <f t="shared" si="1"/>
        <v>4</v>
      </c>
      <c r="B58" s="121" t="s">
        <v>254</v>
      </c>
      <c r="C58" s="149" t="s">
        <v>81</v>
      </c>
      <c r="D58" s="141">
        <v>1</v>
      </c>
      <c r="E58" s="142">
        <f>22.3609946301*1.133*1.11*1.015*1.007*1.02*1.0015*1.015</f>
        <v>29.802773789795449</v>
      </c>
      <c r="F58" s="120">
        <f t="shared" si="0"/>
        <v>29.802773789795449</v>
      </c>
    </row>
    <row r="59" spans="1:6" s="117" customFormat="1" ht="37.5" customHeight="1" x14ac:dyDescent="0.2">
      <c r="A59" s="149">
        <f t="shared" si="1"/>
        <v>5</v>
      </c>
      <c r="B59" s="121" t="s">
        <v>257</v>
      </c>
      <c r="C59" s="149" t="s">
        <v>81</v>
      </c>
      <c r="D59" s="141">
        <v>1</v>
      </c>
      <c r="E59" s="142">
        <f>87.4980225*1.133*1.11*1.015*1.007*1.02*1.0015*1.015</f>
        <v>116.61752148143471</v>
      </c>
      <c r="F59" s="120">
        <f t="shared" si="0"/>
        <v>116.61752148143471</v>
      </c>
    </row>
    <row r="60" spans="1:6" s="117" customFormat="1" ht="37.5" customHeight="1" x14ac:dyDescent="0.2">
      <c r="A60" s="149">
        <f t="shared" si="1"/>
        <v>6</v>
      </c>
      <c r="B60" s="121" t="s">
        <v>258</v>
      </c>
      <c r="C60" s="149" t="s">
        <v>81</v>
      </c>
      <c r="D60" s="141">
        <v>1</v>
      </c>
      <c r="E60" s="142">
        <f>23.332806*1.133*1.11*1.015*1.007*1.02*1.0015*1.015</f>
        <v>31.098005728382581</v>
      </c>
      <c r="F60" s="120">
        <f t="shared" si="0"/>
        <v>31.098005728382581</v>
      </c>
    </row>
    <row r="61" spans="1:6" s="117" customFormat="1" ht="37.5" customHeight="1" x14ac:dyDescent="0.2">
      <c r="A61" s="149">
        <f t="shared" si="1"/>
        <v>7</v>
      </c>
      <c r="B61" s="121" t="s">
        <v>259</v>
      </c>
      <c r="C61" s="149" t="s">
        <v>86</v>
      </c>
      <c r="D61" s="142">
        <v>0.13</v>
      </c>
      <c r="E61" s="142">
        <f>84.59290588*1.133*1.11*1.015*1.007*1.02*1.0015*1.015</f>
        <v>112.74557683446942</v>
      </c>
      <c r="F61" s="120">
        <f t="shared" si="0"/>
        <v>14.656924988481025</v>
      </c>
    </row>
    <row r="62" spans="1:6" s="117" customFormat="1" ht="27" customHeight="1" x14ac:dyDescent="0.2">
      <c r="A62" s="149">
        <f t="shared" si="1"/>
        <v>8</v>
      </c>
      <c r="B62" s="121" t="s">
        <v>400</v>
      </c>
      <c r="C62" s="149" t="s">
        <v>81</v>
      </c>
      <c r="D62" s="122">
        <v>1</v>
      </c>
      <c r="E62" s="142">
        <f>6.284061595*1.133*1.11*1.015*1.007*1.02*1.0015*1.015</f>
        <v>8.3754085761832062</v>
      </c>
      <c r="F62" s="120">
        <f t="shared" si="0"/>
        <v>8.3754085761832062</v>
      </c>
    </row>
    <row r="63" spans="1:6" s="117" customFormat="1" ht="37.5" customHeight="1" x14ac:dyDescent="0.2">
      <c r="A63" s="149">
        <f t="shared" si="1"/>
        <v>9</v>
      </c>
      <c r="B63" s="121" t="s">
        <v>402</v>
      </c>
      <c r="C63" s="149" t="s">
        <v>81</v>
      </c>
      <c r="D63" s="122">
        <v>1</v>
      </c>
      <c r="E63" s="142">
        <f>6.52912255*1.133*1.11*1.015*1.007*1.02*1.0015*1.015</f>
        <v>8.702026256988205</v>
      </c>
      <c r="F63" s="120">
        <f t="shared" si="0"/>
        <v>8.702026256988205</v>
      </c>
    </row>
    <row r="64" spans="1:6" s="117" customFormat="1" ht="27" customHeight="1" x14ac:dyDescent="0.2">
      <c r="A64" s="149">
        <f t="shared" si="1"/>
        <v>10</v>
      </c>
      <c r="B64" s="121" t="s">
        <v>403</v>
      </c>
      <c r="C64" s="149" t="s">
        <v>81</v>
      </c>
      <c r="D64" s="122">
        <v>1</v>
      </c>
      <c r="E64" s="142">
        <f>3.066951577*1.133*1.11*1.015*1.007*1.02*1.0015*1.015</f>
        <v>4.0876385682124132</v>
      </c>
      <c r="F64" s="120">
        <f t="shared" si="0"/>
        <v>4.0876385682124132</v>
      </c>
    </row>
    <row r="65" spans="1:6" s="117" customFormat="1" ht="27" customHeight="1" x14ac:dyDescent="0.2">
      <c r="A65" s="149">
        <f t="shared" si="1"/>
        <v>11</v>
      </c>
      <c r="B65" s="121" t="s">
        <v>408</v>
      </c>
      <c r="C65" s="131" t="s">
        <v>81</v>
      </c>
      <c r="D65" s="141">
        <v>1</v>
      </c>
      <c r="E65" s="142">
        <f>0.419990508*1.133*1.11*1.015*1.007*1.02*1.0015*1.015</f>
        <v>0.55976410311088642</v>
      </c>
      <c r="F65" s="120">
        <f t="shared" si="0"/>
        <v>0.55976410311088642</v>
      </c>
    </row>
    <row r="66" spans="1:6" s="117" customFormat="1" ht="27" customHeight="1" x14ac:dyDescent="0.2">
      <c r="A66" s="149">
        <f t="shared" si="1"/>
        <v>12</v>
      </c>
      <c r="B66" s="121" t="s">
        <v>411</v>
      </c>
      <c r="C66" s="149" t="s">
        <v>81</v>
      </c>
      <c r="D66" s="141">
        <f>1*2</f>
        <v>2</v>
      </c>
      <c r="E66" s="142">
        <f>0.303326478*1.133*1.11*1.015*1.007*1.02*1.0015*1.015</f>
        <v>0.40427407446897357</v>
      </c>
      <c r="F66" s="120">
        <f t="shared" si="0"/>
        <v>0.80854814893794713</v>
      </c>
    </row>
    <row r="67" spans="1:6" s="117" customFormat="1" ht="37.5" customHeight="1" x14ac:dyDescent="0.2">
      <c r="A67" s="149">
        <f t="shared" si="1"/>
        <v>13</v>
      </c>
      <c r="B67" s="121" t="s">
        <v>407</v>
      </c>
      <c r="C67" s="149" t="s">
        <v>81</v>
      </c>
      <c r="D67" s="141">
        <v>1</v>
      </c>
      <c r="E67" s="142">
        <f>1.728120943584*1.133*1.11*1.015*1.007*1.02*1.0015*1.015</f>
        <v>2.3032426962669272</v>
      </c>
      <c r="F67" s="120">
        <f t="shared" si="0"/>
        <v>2.3032426962669272</v>
      </c>
    </row>
    <row r="68" spans="1:6" s="117" customFormat="1" ht="37.5" customHeight="1" x14ac:dyDescent="0.2">
      <c r="A68" s="149">
        <f t="shared" si="1"/>
        <v>14</v>
      </c>
      <c r="B68" s="121" t="s">
        <v>148</v>
      </c>
      <c r="C68" s="149" t="s">
        <v>84</v>
      </c>
      <c r="D68" s="143">
        <f>0.02</f>
        <v>0.02</v>
      </c>
      <c r="E68" s="142">
        <f>61.084278462*1.133*1.11*1.015*1.007*1.02*1.0015*1.015</f>
        <v>81.413236004507695</v>
      </c>
      <c r="F68" s="120">
        <f t="shared" si="0"/>
        <v>1.6282647200901539</v>
      </c>
    </row>
    <row r="69" spans="1:6" s="117" customFormat="1" ht="27" customHeight="1" x14ac:dyDescent="0.2">
      <c r="A69" s="149">
        <f t="shared" si="1"/>
        <v>15</v>
      </c>
      <c r="B69" s="121" t="s">
        <v>248</v>
      </c>
      <c r="C69" s="131" t="s">
        <v>131</v>
      </c>
      <c r="D69" s="99">
        <v>4.2</v>
      </c>
      <c r="E69" s="142">
        <f>1.341636345*1.133*1.11*1.015*1.007*1.02*1.0015*1.015</f>
        <v>1.7881353293819988</v>
      </c>
      <c r="F69" s="120">
        <f t="shared" si="0"/>
        <v>7.5101683834043955</v>
      </c>
    </row>
    <row r="70" spans="1:6" s="117" customFormat="1" ht="27" customHeight="1" x14ac:dyDescent="0.2">
      <c r="A70" s="149">
        <f t="shared" si="1"/>
        <v>16</v>
      </c>
      <c r="B70" s="121" t="s">
        <v>273</v>
      </c>
      <c r="C70" s="149" t="s">
        <v>84</v>
      </c>
      <c r="D70" s="150">
        <v>3.8E-3</v>
      </c>
      <c r="E70" s="142">
        <f>554.1541425*1.133*1.11*1.015*1.007*1.02*1.0015*1.015</f>
        <v>738.57763604908655</v>
      </c>
      <c r="F70" s="120">
        <f t="shared" si="0"/>
        <v>2.8065950169865288</v>
      </c>
    </row>
    <row r="71" spans="1:6" s="117" customFormat="1" ht="27" customHeight="1" x14ac:dyDescent="0.2">
      <c r="A71" s="149"/>
      <c r="B71" s="154" t="s">
        <v>414</v>
      </c>
      <c r="C71" s="131"/>
      <c r="D71" s="113"/>
      <c r="E71" s="142"/>
      <c r="F71" s="120"/>
    </row>
    <row r="72" spans="1:6" s="117" customFormat="1" ht="37.5" customHeight="1" x14ac:dyDescent="0.2">
      <c r="A72" s="149">
        <f t="shared" si="1"/>
        <v>1</v>
      </c>
      <c r="B72" s="121" t="s">
        <v>416</v>
      </c>
      <c r="C72" s="149" t="s">
        <v>83</v>
      </c>
      <c r="D72" s="122">
        <v>0.6</v>
      </c>
      <c r="E72" s="142">
        <f>2.567015*1.133*1.11*1.015*1.007*1.02*1.0015*1.015</f>
        <v>3.4213222008036244</v>
      </c>
      <c r="F72" s="120">
        <f t="shared" si="0"/>
        <v>2.0527933204821744</v>
      </c>
    </row>
    <row r="73" spans="1:6" s="117" customFormat="1" ht="37.5" customHeight="1" x14ac:dyDescent="0.2">
      <c r="A73" s="149">
        <f t="shared" si="1"/>
        <v>2</v>
      </c>
      <c r="B73" s="121" t="s">
        <v>417</v>
      </c>
      <c r="C73" s="149" t="s">
        <v>83</v>
      </c>
      <c r="D73" s="122">
        <v>1.5</v>
      </c>
      <c r="E73" s="142">
        <f>4.527281*1.133*1.11*1.015*1.007*1.02*1.0015*1.015</f>
        <v>6.0339682450536651</v>
      </c>
      <c r="F73" s="120">
        <f t="shared" si="0"/>
        <v>9.0509523675804981</v>
      </c>
    </row>
    <row r="74" spans="1:6" s="117" customFormat="1" ht="37.5" customHeight="1" x14ac:dyDescent="0.2">
      <c r="A74" s="149">
        <f t="shared" si="1"/>
        <v>3</v>
      </c>
      <c r="B74" s="121" t="s">
        <v>418</v>
      </c>
      <c r="C74" s="149" t="s">
        <v>83</v>
      </c>
      <c r="D74" s="122">
        <v>3.9</v>
      </c>
      <c r="E74" s="142">
        <f>30.280529*1.133*1.11*1.015*1.007*1.02*1.0015*1.015</f>
        <v>40.357943416683568</v>
      </c>
      <c r="F74" s="120">
        <f t="shared" si="0"/>
        <v>157.39597932506592</v>
      </c>
    </row>
    <row r="75" spans="1:6" s="117" customFormat="1" ht="27" customHeight="1" x14ac:dyDescent="0.2">
      <c r="A75" s="149">
        <f t="shared" si="1"/>
        <v>4</v>
      </c>
      <c r="B75" s="121" t="s">
        <v>105</v>
      </c>
      <c r="C75" s="149" t="s">
        <v>83</v>
      </c>
      <c r="D75" s="122">
        <v>1.3</v>
      </c>
      <c r="E75" s="142">
        <f>1.3115113*1.133*1.11*1.015*1.007*1.02*1.0015*1.015</f>
        <v>1.7479846153196701</v>
      </c>
      <c r="F75" s="120">
        <f t="shared" si="0"/>
        <v>2.2723799999155712</v>
      </c>
    </row>
    <row r="76" spans="1:6" s="117" customFormat="1" ht="27" customHeight="1" x14ac:dyDescent="0.2">
      <c r="A76" s="149">
        <f t="shared" si="1"/>
        <v>5</v>
      </c>
      <c r="B76" s="121" t="s">
        <v>320</v>
      </c>
      <c r="C76" s="149" t="s">
        <v>83</v>
      </c>
      <c r="D76" s="122">
        <v>4.7</v>
      </c>
      <c r="E76" s="142">
        <f>1.3115113*1.133*1.11*1.015*1.007*1.02*1.0015*1.015</f>
        <v>1.7479846153196701</v>
      </c>
      <c r="F76" s="120">
        <f t="shared" si="0"/>
        <v>8.2155276920024498</v>
      </c>
    </row>
    <row r="77" spans="1:6" s="117" customFormat="1" ht="37.5" customHeight="1" x14ac:dyDescent="0.2">
      <c r="A77" s="149">
        <f t="shared" si="1"/>
        <v>6</v>
      </c>
      <c r="B77" s="83" t="s">
        <v>421</v>
      </c>
      <c r="C77" s="131" t="s">
        <v>83</v>
      </c>
      <c r="D77" s="133">
        <v>4.7</v>
      </c>
      <c r="E77" s="142">
        <f>53.8841714267823*1.133*1.11*1.015*1.007*1.02*1.0015*1.015</f>
        <v>71.816920420939738</v>
      </c>
      <c r="F77" s="120">
        <f t="shared" ref="F77:F140" si="2">E77*D77</f>
        <v>337.5395259784168</v>
      </c>
    </row>
    <row r="78" spans="1:6" s="117" customFormat="1" ht="27" customHeight="1" x14ac:dyDescent="0.2">
      <c r="A78" s="149">
        <f t="shared" si="1"/>
        <v>7</v>
      </c>
      <c r="B78" s="83" t="s">
        <v>423</v>
      </c>
      <c r="C78" s="131" t="s">
        <v>84</v>
      </c>
      <c r="D78" s="133">
        <v>0.2046</v>
      </c>
      <c r="E78" s="142">
        <f>58.7824835848*1.133*1.11*1.015*1.007*1.02*1.0015*1.015</f>
        <v>78.345399659546544</v>
      </c>
      <c r="F78" s="120">
        <f t="shared" si="2"/>
        <v>16.029468770343222</v>
      </c>
    </row>
    <row r="79" spans="1:6" s="117" customFormat="1" ht="27" customHeight="1" x14ac:dyDescent="0.2">
      <c r="A79" s="149">
        <f t="shared" ref="A79:A142" si="3">A78+1</f>
        <v>8</v>
      </c>
      <c r="B79" s="121" t="s">
        <v>424</v>
      </c>
      <c r="C79" s="131" t="s">
        <v>131</v>
      </c>
      <c r="D79" s="99">
        <v>24.8</v>
      </c>
      <c r="E79" s="142">
        <f>3.61658493*1.133*1.11*1.015*1.007*1.02*1.0015*1.015</f>
        <v>4.8201908878993001</v>
      </c>
      <c r="F79" s="120">
        <f t="shared" si="2"/>
        <v>119.54073401990264</v>
      </c>
    </row>
    <row r="80" spans="1:6" s="117" customFormat="1" ht="27" customHeight="1" x14ac:dyDescent="0.2">
      <c r="A80" s="149">
        <f t="shared" si="3"/>
        <v>9</v>
      </c>
      <c r="B80" s="121" t="s">
        <v>425</v>
      </c>
      <c r="C80" s="131" t="s">
        <v>131</v>
      </c>
      <c r="D80" s="99">
        <v>3.1</v>
      </c>
      <c r="E80" s="142">
        <f>2.3332806*1.133*1.11*1.015*1.007*1.02*1.0015*1.015</f>
        <v>3.1098005728382585</v>
      </c>
      <c r="F80" s="120">
        <f t="shared" si="2"/>
        <v>9.6403817757986019</v>
      </c>
    </row>
    <row r="81" spans="1:6" s="117" customFormat="1" ht="27" customHeight="1" x14ac:dyDescent="0.2">
      <c r="A81" s="149">
        <f t="shared" si="3"/>
        <v>10</v>
      </c>
      <c r="B81" s="121" t="s">
        <v>428</v>
      </c>
      <c r="C81" s="149" t="s">
        <v>84</v>
      </c>
      <c r="D81" s="150">
        <v>1.0200000000000001E-2</v>
      </c>
      <c r="E81" s="142">
        <f>324.7144946199*1.133*1.11*1.015*1.007*1.02*1.0015*1.015</f>
        <v>432.7800614198955</v>
      </c>
      <c r="F81" s="120">
        <f t="shared" si="2"/>
        <v>4.4143566264829346</v>
      </c>
    </row>
    <row r="82" spans="1:6" s="117" customFormat="1" ht="27" customHeight="1" x14ac:dyDescent="0.2">
      <c r="A82" s="149"/>
      <c r="B82" s="154" t="s">
        <v>369</v>
      </c>
      <c r="C82" s="131"/>
      <c r="D82" s="155"/>
      <c r="E82" s="142"/>
      <c r="F82" s="120"/>
    </row>
    <row r="83" spans="1:6" s="117" customFormat="1" ht="27" customHeight="1" x14ac:dyDescent="0.2">
      <c r="A83" s="149">
        <f t="shared" si="3"/>
        <v>1</v>
      </c>
      <c r="B83" s="121" t="s">
        <v>251</v>
      </c>
      <c r="C83" s="149" t="s">
        <v>83</v>
      </c>
      <c r="D83" s="122">
        <v>0.2</v>
      </c>
      <c r="E83" s="142">
        <f>12.226726424*1.133*1.11*1.015*1.007*1.02*1.0015*1.015</f>
        <v>16.295802929699871</v>
      </c>
      <c r="F83" s="120">
        <f t="shared" si="2"/>
        <v>3.2591605859399744</v>
      </c>
    </row>
    <row r="84" spans="1:6" s="117" customFormat="1" ht="27" customHeight="1" x14ac:dyDescent="0.2">
      <c r="A84" s="149">
        <f t="shared" si="3"/>
        <v>2</v>
      </c>
      <c r="B84" s="83" t="s">
        <v>143</v>
      </c>
      <c r="C84" s="131" t="s">
        <v>83</v>
      </c>
      <c r="D84" s="133">
        <v>0.7</v>
      </c>
      <c r="E84" s="142">
        <f>56.2574350540017*1.133*1.11*1.015*1.007*1.02*1.0015*1.015</f>
        <v>74.980010444241316</v>
      </c>
      <c r="F84" s="120">
        <f t="shared" si="2"/>
        <v>52.486007310968915</v>
      </c>
    </row>
    <row r="85" spans="1:6" s="117" customFormat="1" ht="37.5" customHeight="1" x14ac:dyDescent="0.2">
      <c r="A85" s="149">
        <f t="shared" si="3"/>
        <v>3</v>
      </c>
      <c r="B85" s="121" t="s">
        <v>253</v>
      </c>
      <c r="C85" s="149" t="s">
        <v>81</v>
      </c>
      <c r="D85" s="141">
        <v>1</v>
      </c>
      <c r="E85" s="142">
        <f>29.1660075*1.133*1.11*1.015*1.007*1.02*1.0015*1.015</f>
        <v>38.872507160478236</v>
      </c>
      <c r="F85" s="120">
        <f t="shared" si="2"/>
        <v>38.872507160478236</v>
      </c>
    </row>
    <row r="86" spans="1:6" s="117" customFormat="1" ht="37.5" customHeight="1" x14ac:dyDescent="0.2">
      <c r="A86" s="149">
        <f t="shared" si="3"/>
        <v>4</v>
      </c>
      <c r="B86" s="121" t="s">
        <v>254</v>
      </c>
      <c r="C86" s="149" t="s">
        <v>81</v>
      </c>
      <c r="D86" s="141">
        <v>1</v>
      </c>
      <c r="E86" s="142">
        <f>22.3609946301*1.133*1.11*1.015*1.007*1.02*1.0015*1.015</f>
        <v>29.802773789795449</v>
      </c>
      <c r="F86" s="120">
        <f t="shared" si="2"/>
        <v>29.802773789795449</v>
      </c>
    </row>
    <row r="87" spans="1:6" s="117" customFormat="1" ht="37.5" customHeight="1" x14ac:dyDescent="0.2">
      <c r="A87" s="149">
        <f t="shared" si="3"/>
        <v>5</v>
      </c>
      <c r="B87" s="121" t="s">
        <v>257</v>
      </c>
      <c r="C87" s="149" t="s">
        <v>81</v>
      </c>
      <c r="D87" s="141">
        <v>1</v>
      </c>
      <c r="E87" s="142">
        <f>87.4980225*1.133*1.11*1.015*1.007*1.02*1.0015*1.015</f>
        <v>116.61752148143471</v>
      </c>
      <c r="F87" s="120">
        <f t="shared" si="2"/>
        <v>116.61752148143471</v>
      </c>
    </row>
    <row r="88" spans="1:6" s="117" customFormat="1" ht="37.5" customHeight="1" x14ac:dyDescent="0.2">
      <c r="A88" s="149">
        <f t="shared" si="3"/>
        <v>6</v>
      </c>
      <c r="B88" s="121" t="s">
        <v>258</v>
      </c>
      <c r="C88" s="149" t="s">
        <v>81</v>
      </c>
      <c r="D88" s="141">
        <v>1</v>
      </c>
      <c r="E88" s="142">
        <f>23.332806*1.133*1.11*1.015*1.007*1.02*1.0015*1.015</f>
        <v>31.098005728382581</v>
      </c>
      <c r="F88" s="120">
        <f t="shared" si="2"/>
        <v>31.098005728382581</v>
      </c>
    </row>
    <row r="89" spans="1:6" s="117" customFormat="1" ht="37.5" customHeight="1" x14ac:dyDescent="0.2">
      <c r="A89" s="149">
        <f t="shared" si="3"/>
        <v>7</v>
      </c>
      <c r="B89" s="121" t="s">
        <v>259</v>
      </c>
      <c r="C89" s="149" t="s">
        <v>86</v>
      </c>
      <c r="D89" s="142">
        <v>0.13</v>
      </c>
      <c r="E89" s="142">
        <f>84.59290588*1.133*1.11*1.015*1.007*1.02*1.0015*1.015</f>
        <v>112.74557683446942</v>
      </c>
      <c r="F89" s="120">
        <f t="shared" si="2"/>
        <v>14.656924988481025</v>
      </c>
    </row>
    <row r="90" spans="1:6" s="117" customFormat="1" ht="27" customHeight="1" x14ac:dyDescent="0.2">
      <c r="A90" s="149">
        <f t="shared" si="3"/>
        <v>8</v>
      </c>
      <c r="B90" s="121" t="s">
        <v>260</v>
      </c>
      <c r="C90" s="149" t="s">
        <v>81</v>
      </c>
      <c r="D90" s="122">
        <v>1</v>
      </c>
      <c r="E90" s="142">
        <f>10.1923066*1.133*1.11*1.015*1.007*1.02*1.0015*1.015</f>
        <v>13.584324535687291</v>
      </c>
      <c r="F90" s="120">
        <f t="shared" si="2"/>
        <v>13.584324535687291</v>
      </c>
    </row>
    <row r="91" spans="1:6" s="117" customFormat="1" ht="37.5" customHeight="1" x14ac:dyDescent="0.2">
      <c r="A91" s="149">
        <f t="shared" si="3"/>
        <v>9</v>
      </c>
      <c r="B91" s="121" t="s">
        <v>262</v>
      </c>
      <c r="C91" s="149" t="s">
        <v>81</v>
      </c>
      <c r="D91" s="122">
        <v>1</v>
      </c>
      <c r="E91" s="142">
        <f>17.7050633801*1.133*1.11*1.015*1.007*1.02*1.0015*1.015</f>
        <v>23.597340260563886</v>
      </c>
      <c r="F91" s="120">
        <f t="shared" si="2"/>
        <v>23.597340260563886</v>
      </c>
    </row>
    <row r="92" spans="1:6" s="117" customFormat="1" ht="27" customHeight="1" x14ac:dyDescent="0.2">
      <c r="A92" s="149">
        <f t="shared" si="3"/>
        <v>10</v>
      </c>
      <c r="B92" s="121" t="s">
        <v>268</v>
      </c>
      <c r="C92" s="149" t="s">
        <v>81</v>
      </c>
      <c r="D92" s="122">
        <v>1</v>
      </c>
      <c r="E92" s="142">
        <f>5.456590975*1.133*1.11*1.015*1.007*1.02*1.0015*1.015</f>
        <v>7.2725542482113266</v>
      </c>
      <c r="F92" s="120">
        <f t="shared" si="2"/>
        <v>7.2725542482113266</v>
      </c>
    </row>
    <row r="93" spans="1:6" s="117" customFormat="1" ht="27" customHeight="1" x14ac:dyDescent="0.2">
      <c r="A93" s="149">
        <f t="shared" si="3"/>
        <v>11</v>
      </c>
      <c r="B93" s="121" t="s">
        <v>266</v>
      </c>
      <c r="C93" s="131" t="s">
        <v>81</v>
      </c>
      <c r="D93" s="141">
        <v>1</v>
      </c>
      <c r="E93" s="142">
        <f>1.819958868*1.133*1.11*1.015*1.007*1.02*1.0015*1.015</f>
        <v>2.4256444468138416</v>
      </c>
      <c r="F93" s="120">
        <f t="shared" si="2"/>
        <v>2.4256444468138416</v>
      </c>
    </row>
    <row r="94" spans="1:6" s="117" customFormat="1" ht="27" customHeight="1" x14ac:dyDescent="0.2">
      <c r="A94" s="149">
        <f t="shared" si="3"/>
        <v>12</v>
      </c>
      <c r="B94" s="121" t="s">
        <v>264</v>
      </c>
      <c r="C94" s="149" t="s">
        <v>81</v>
      </c>
      <c r="D94" s="141">
        <v>1</v>
      </c>
      <c r="E94" s="142">
        <f>0.524988135*1.133*1.11*1.015*1.007*1.02*1.0015*1.015</f>
        <v>0.69970512888860825</v>
      </c>
      <c r="F94" s="120">
        <f t="shared" si="2"/>
        <v>0.69970512888860825</v>
      </c>
    </row>
    <row r="95" spans="1:6" s="117" customFormat="1" ht="27" customHeight="1" x14ac:dyDescent="0.2">
      <c r="A95" s="149">
        <f t="shared" si="3"/>
        <v>13</v>
      </c>
      <c r="B95" s="121" t="s">
        <v>265</v>
      </c>
      <c r="C95" s="149" t="s">
        <v>131</v>
      </c>
      <c r="D95" s="141">
        <v>4</v>
      </c>
      <c r="E95" s="142">
        <f>0.443323314*1.133*1.11*1.015*1.007*1.02*1.0015*1.015</f>
        <v>0.59086210883926904</v>
      </c>
      <c r="F95" s="120">
        <f t="shared" si="2"/>
        <v>2.3634484353570762</v>
      </c>
    </row>
    <row r="96" spans="1:6" s="117" customFormat="1" ht="27" customHeight="1" x14ac:dyDescent="0.2">
      <c r="A96" s="149">
        <f t="shared" si="3"/>
        <v>14</v>
      </c>
      <c r="B96" s="121" t="s">
        <v>269</v>
      </c>
      <c r="C96" s="149" t="s">
        <v>81</v>
      </c>
      <c r="D96" s="141">
        <v>1</v>
      </c>
      <c r="E96" s="142">
        <f>5.3467124949*1.133*1.11*1.015*1.007*1.02*1.0015*1.015</f>
        <v>7.1261080126588698</v>
      </c>
      <c r="F96" s="120">
        <f t="shared" si="2"/>
        <v>7.1261080126588698</v>
      </c>
    </row>
    <row r="97" spans="1:6" s="117" customFormat="1" ht="37.5" customHeight="1" x14ac:dyDescent="0.2">
      <c r="A97" s="149">
        <f t="shared" si="3"/>
        <v>15</v>
      </c>
      <c r="B97" s="121" t="s">
        <v>271</v>
      </c>
      <c r="C97" s="149" t="s">
        <v>81</v>
      </c>
      <c r="D97" s="141">
        <v>1</v>
      </c>
      <c r="E97" s="142">
        <f>3.4999209*1.133*1.11*1.015*1.007*1.02*1.0015*1.015</f>
        <v>4.6647008592573878</v>
      </c>
      <c r="F97" s="120">
        <f t="shared" si="2"/>
        <v>4.6647008592573878</v>
      </c>
    </row>
    <row r="98" spans="1:6" s="117" customFormat="1" ht="37.5" customHeight="1" x14ac:dyDescent="0.2">
      <c r="A98" s="149">
        <f t="shared" si="3"/>
        <v>16</v>
      </c>
      <c r="B98" s="121" t="s">
        <v>148</v>
      </c>
      <c r="C98" s="149" t="s">
        <v>84</v>
      </c>
      <c r="D98" s="143">
        <v>0.02</v>
      </c>
      <c r="E98" s="142">
        <f>61.084278462*1.133*1.11*1.015*1.007*1.02*1.0015*1.015</f>
        <v>81.413236004507695</v>
      </c>
      <c r="F98" s="120">
        <f t="shared" si="2"/>
        <v>1.6282647200901539</v>
      </c>
    </row>
    <row r="99" spans="1:6" s="117" customFormat="1" ht="27" customHeight="1" x14ac:dyDescent="0.2">
      <c r="A99" s="149">
        <f t="shared" si="3"/>
        <v>17</v>
      </c>
      <c r="B99" s="121" t="s">
        <v>248</v>
      </c>
      <c r="C99" s="131" t="s">
        <v>131</v>
      </c>
      <c r="D99" s="99">
        <v>4.2</v>
      </c>
      <c r="E99" s="142">
        <f>1.341636345*1.133*1.11*1.015*1.007*1.02*1.0015*1.015</f>
        <v>1.7881353293819988</v>
      </c>
      <c r="F99" s="120">
        <f t="shared" si="2"/>
        <v>7.5101683834043955</v>
      </c>
    </row>
    <row r="100" spans="1:6" s="117" customFormat="1" ht="27" customHeight="1" x14ac:dyDescent="0.2">
      <c r="A100" s="149">
        <f t="shared" si="3"/>
        <v>18</v>
      </c>
      <c r="B100" s="121" t="s">
        <v>273</v>
      </c>
      <c r="C100" s="149" t="s">
        <v>84</v>
      </c>
      <c r="D100" s="150">
        <v>3.8E-3</v>
      </c>
      <c r="E100" s="142">
        <f>554.1541425*1.133*1.11*1.015*1.007*1.02*1.0015*1.015</f>
        <v>738.57763604908655</v>
      </c>
      <c r="F100" s="120">
        <f t="shared" si="2"/>
        <v>2.8065950169865288</v>
      </c>
    </row>
    <row r="101" spans="1:6" s="117" customFormat="1" ht="27" customHeight="1" x14ac:dyDescent="0.2">
      <c r="A101" s="149"/>
      <c r="B101" s="157" t="s">
        <v>370</v>
      </c>
      <c r="C101" s="149"/>
      <c r="D101" s="170"/>
      <c r="E101" s="142"/>
      <c r="F101" s="120"/>
    </row>
    <row r="102" spans="1:6" s="117" customFormat="1" ht="27" customHeight="1" x14ac:dyDescent="0.2">
      <c r="A102" s="149">
        <f t="shared" si="3"/>
        <v>1</v>
      </c>
      <c r="B102" s="121" t="s">
        <v>251</v>
      </c>
      <c r="C102" s="149" t="s">
        <v>83</v>
      </c>
      <c r="D102" s="122">
        <f>0.2*2</f>
        <v>0.4</v>
      </c>
      <c r="E102" s="142">
        <f>12.226726424*1.133*1.11*1.015*1.007*1.02*1.0015*1.015</f>
        <v>16.295802929699871</v>
      </c>
      <c r="F102" s="120">
        <f t="shared" si="2"/>
        <v>6.5183211718799487</v>
      </c>
    </row>
    <row r="103" spans="1:6" s="117" customFormat="1" ht="27" customHeight="1" x14ac:dyDescent="0.2">
      <c r="A103" s="149">
        <f t="shared" si="3"/>
        <v>2</v>
      </c>
      <c r="B103" s="83" t="s">
        <v>143</v>
      </c>
      <c r="C103" s="131" t="s">
        <v>83</v>
      </c>
      <c r="D103" s="133">
        <f>0.7*2</f>
        <v>1.4</v>
      </c>
      <c r="E103" s="142">
        <f>56.2574350540017*1.133*1.11*1.015*1.007*1.02*1.0015*1.015</f>
        <v>74.980010444241316</v>
      </c>
      <c r="F103" s="120">
        <f t="shared" si="2"/>
        <v>104.97201462193783</v>
      </c>
    </row>
    <row r="104" spans="1:6" s="117" customFormat="1" ht="37.5" customHeight="1" x14ac:dyDescent="0.2">
      <c r="A104" s="149">
        <f t="shared" si="3"/>
        <v>3</v>
      </c>
      <c r="B104" s="121" t="s">
        <v>253</v>
      </c>
      <c r="C104" s="149" t="s">
        <v>81</v>
      </c>
      <c r="D104" s="141">
        <f>1*2</f>
        <v>2</v>
      </c>
      <c r="E104" s="142">
        <f>29.1660075*1.133*1.11*1.015*1.007*1.02*1.0015*1.015</f>
        <v>38.872507160478236</v>
      </c>
      <c r="F104" s="120">
        <f t="shared" si="2"/>
        <v>77.745014320956471</v>
      </c>
    </row>
    <row r="105" spans="1:6" s="117" customFormat="1" ht="37.5" customHeight="1" x14ac:dyDescent="0.2">
      <c r="A105" s="149">
        <f t="shared" si="3"/>
        <v>4</v>
      </c>
      <c r="B105" s="121" t="s">
        <v>254</v>
      </c>
      <c r="C105" s="149" t="s">
        <v>81</v>
      </c>
      <c r="D105" s="141">
        <f>1*2</f>
        <v>2</v>
      </c>
      <c r="E105" s="142">
        <f>22.3609946301*1.133*1.11*1.015*1.007*1.02*1.0015*1.015</f>
        <v>29.802773789795449</v>
      </c>
      <c r="F105" s="120">
        <f t="shared" si="2"/>
        <v>59.605547579590898</v>
      </c>
    </row>
    <row r="106" spans="1:6" s="117" customFormat="1" ht="37.5" customHeight="1" x14ac:dyDescent="0.2">
      <c r="A106" s="149">
        <f t="shared" si="3"/>
        <v>5</v>
      </c>
      <c r="B106" s="121" t="s">
        <v>257</v>
      </c>
      <c r="C106" s="149" t="s">
        <v>81</v>
      </c>
      <c r="D106" s="141">
        <f>1*2</f>
        <v>2</v>
      </c>
      <c r="E106" s="142">
        <f>87.4980225*1.133*1.11*1.015*1.007*1.02*1.0015*1.015</f>
        <v>116.61752148143471</v>
      </c>
      <c r="F106" s="120">
        <f t="shared" si="2"/>
        <v>233.23504296286941</v>
      </c>
    </row>
    <row r="107" spans="1:6" s="117" customFormat="1" ht="37.5" customHeight="1" x14ac:dyDescent="0.2">
      <c r="A107" s="149">
        <f t="shared" si="3"/>
        <v>6</v>
      </c>
      <c r="B107" s="121" t="s">
        <v>258</v>
      </c>
      <c r="C107" s="149" t="s">
        <v>81</v>
      </c>
      <c r="D107" s="141">
        <f>1*2</f>
        <v>2</v>
      </c>
      <c r="E107" s="142">
        <f>23.332806*1.133*1.11*1.015*1.007*1.02*1.0015*1.015</f>
        <v>31.098005728382581</v>
      </c>
      <c r="F107" s="120">
        <f t="shared" si="2"/>
        <v>62.196011456765163</v>
      </c>
    </row>
    <row r="108" spans="1:6" s="117" customFormat="1" ht="37.5" customHeight="1" x14ac:dyDescent="0.2">
      <c r="A108" s="149">
        <f t="shared" si="3"/>
        <v>7</v>
      </c>
      <c r="B108" s="121" t="s">
        <v>259</v>
      </c>
      <c r="C108" s="149" t="s">
        <v>86</v>
      </c>
      <c r="D108" s="142">
        <f>0.13*2</f>
        <v>0.26</v>
      </c>
      <c r="E108" s="142">
        <f>84.59290588*1.133*1.11*1.015*1.007*1.02*1.0015*1.015</f>
        <v>112.74557683446942</v>
      </c>
      <c r="F108" s="120">
        <f t="shared" si="2"/>
        <v>29.31384997696205</v>
      </c>
    </row>
    <row r="109" spans="1:6" s="117" customFormat="1" ht="27" customHeight="1" x14ac:dyDescent="0.2">
      <c r="A109" s="149">
        <f t="shared" si="3"/>
        <v>8</v>
      </c>
      <c r="B109" s="121" t="s">
        <v>371</v>
      </c>
      <c r="C109" s="149" t="s">
        <v>81</v>
      </c>
      <c r="D109" s="122">
        <f>1*2</f>
        <v>2</v>
      </c>
      <c r="E109" s="142">
        <f>9.352325584*1.133*1.11*1.015*1.007*1.02*1.0015*1.015</f>
        <v>12.464796329465518</v>
      </c>
      <c r="F109" s="120">
        <f t="shared" si="2"/>
        <v>24.929592658931035</v>
      </c>
    </row>
    <row r="110" spans="1:6" s="117" customFormat="1" ht="37.5" customHeight="1" x14ac:dyDescent="0.2">
      <c r="A110" s="149">
        <f t="shared" si="3"/>
        <v>9</v>
      </c>
      <c r="B110" s="121" t="s">
        <v>373</v>
      </c>
      <c r="C110" s="149" t="s">
        <v>81</v>
      </c>
      <c r="D110" s="122">
        <f>1*2</f>
        <v>2</v>
      </c>
      <c r="E110" s="142">
        <f>16.168598105*1.133*1.11*1.015*1.007*1.02*1.0015*1.015</f>
        <v>21.549536583349887</v>
      </c>
      <c r="F110" s="120">
        <f t="shared" si="2"/>
        <v>43.099073166699775</v>
      </c>
    </row>
    <row r="111" spans="1:6" s="117" customFormat="1" ht="27" customHeight="1" x14ac:dyDescent="0.2">
      <c r="A111" s="149">
        <f t="shared" si="3"/>
        <v>10</v>
      </c>
      <c r="B111" s="121" t="s">
        <v>375</v>
      </c>
      <c r="C111" s="149" t="s">
        <v>81</v>
      </c>
      <c r="D111" s="122">
        <f>1*2</f>
        <v>2</v>
      </c>
      <c r="E111" s="142">
        <f>4.82857843*1.133*1.11*1.015*1.007*1.02*1.0015*1.015</f>
        <v>6.4355380007052982</v>
      </c>
      <c r="F111" s="120">
        <f t="shared" si="2"/>
        <v>12.871076001410596</v>
      </c>
    </row>
    <row r="112" spans="1:6" s="117" customFormat="1" ht="27" customHeight="1" x14ac:dyDescent="0.2">
      <c r="A112" s="149">
        <f t="shared" si="3"/>
        <v>11</v>
      </c>
      <c r="B112" s="121" t="s">
        <v>378</v>
      </c>
      <c r="C112" s="131" t="s">
        <v>81</v>
      </c>
      <c r="D112" s="141">
        <f>1*2</f>
        <v>2</v>
      </c>
      <c r="E112" s="142">
        <f>1.819958868*1.133*1.11*1.015*1.007*1.02*1.0015*1.015</f>
        <v>2.4256444468138416</v>
      </c>
      <c r="F112" s="120">
        <f t="shared" si="2"/>
        <v>4.8512888936276832</v>
      </c>
    </row>
    <row r="113" spans="1:6" s="117" customFormat="1" ht="27" customHeight="1" x14ac:dyDescent="0.2">
      <c r="A113" s="149">
        <f t="shared" si="3"/>
        <v>12</v>
      </c>
      <c r="B113" s="121" t="s">
        <v>380</v>
      </c>
      <c r="C113" s="149" t="s">
        <v>81</v>
      </c>
      <c r="D113" s="141">
        <f>1*2</f>
        <v>2</v>
      </c>
      <c r="E113" s="142">
        <f>0.46665612*1.133*1.11*1.015*1.007*1.02*1.0015*1.015</f>
        <v>0.62196011456765177</v>
      </c>
      <c r="F113" s="120">
        <f t="shared" si="2"/>
        <v>1.2439202291353035</v>
      </c>
    </row>
    <row r="114" spans="1:6" s="117" customFormat="1" ht="27" customHeight="1" x14ac:dyDescent="0.2">
      <c r="A114" s="149">
        <f t="shared" si="3"/>
        <v>13</v>
      </c>
      <c r="B114" s="121" t="s">
        <v>381</v>
      </c>
      <c r="C114" s="149" t="s">
        <v>131</v>
      </c>
      <c r="D114" s="141">
        <f>4*2</f>
        <v>8</v>
      </c>
      <c r="E114" s="142">
        <f>0.384991299*1.133*1.11*1.015*1.007*1.02*1.0015*1.015</f>
        <v>0.51311709451831267</v>
      </c>
      <c r="F114" s="120">
        <f t="shared" si="2"/>
        <v>4.1049367561465013</v>
      </c>
    </row>
    <row r="115" spans="1:6" s="117" customFormat="1" ht="27" customHeight="1" x14ac:dyDescent="0.2">
      <c r="A115" s="149">
        <f t="shared" si="3"/>
        <v>14</v>
      </c>
      <c r="B115" s="121" t="s">
        <v>382</v>
      </c>
      <c r="C115" s="149" t="s">
        <v>81</v>
      </c>
      <c r="D115" s="141">
        <f>1*2</f>
        <v>2</v>
      </c>
      <c r="E115" s="142">
        <f>5.3467124949*1.133*1.11*1.015*1.007*1.02*1.0015*1.015</f>
        <v>7.1261080126588698</v>
      </c>
      <c r="F115" s="120">
        <f t="shared" si="2"/>
        <v>14.25221602531774</v>
      </c>
    </row>
    <row r="116" spans="1:6" s="117" customFormat="1" ht="37.5" customHeight="1" x14ac:dyDescent="0.2">
      <c r="A116" s="149">
        <f t="shared" si="3"/>
        <v>15</v>
      </c>
      <c r="B116" s="121" t="s">
        <v>384</v>
      </c>
      <c r="C116" s="149" t="s">
        <v>81</v>
      </c>
      <c r="D116" s="141">
        <f>1*2</f>
        <v>2</v>
      </c>
      <c r="E116" s="142">
        <f>0.680944610304*1.133*1.11*1.015*1.007*1.02*1.0015*1.015</f>
        <v>0.90756419917711739</v>
      </c>
      <c r="F116" s="120">
        <f t="shared" si="2"/>
        <v>1.8151283983542348</v>
      </c>
    </row>
    <row r="117" spans="1:6" s="117" customFormat="1" ht="37.5" customHeight="1" x14ac:dyDescent="0.2">
      <c r="A117" s="149">
        <f t="shared" si="3"/>
        <v>16</v>
      </c>
      <c r="B117" s="121" t="s">
        <v>148</v>
      </c>
      <c r="C117" s="149" t="s">
        <v>84</v>
      </c>
      <c r="D117" s="143">
        <f>0.02*2</f>
        <v>0.04</v>
      </c>
      <c r="E117" s="142">
        <f>61.084278462*1.133*1.11*1.015*1.007*1.02*1.0015*1.015</f>
        <v>81.413236004507695</v>
      </c>
      <c r="F117" s="120">
        <f t="shared" si="2"/>
        <v>3.2565294401803078</v>
      </c>
    </row>
    <row r="118" spans="1:6" s="117" customFormat="1" ht="27" customHeight="1" x14ac:dyDescent="0.2">
      <c r="A118" s="149">
        <f t="shared" si="3"/>
        <v>17</v>
      </c>
      <c r="B118" s="121" t="s">
        <v>248</v>
      </c>
      <c r="C118" s="131" t="s">
        <v>131</v>
      </c>
      <c r="D118" s="99">
        <f>4.2*2</f>
        <v>8.4</v>
      </c>
      <c r="E118" s="142">
        <f>1.341636345*1.133*1.11*1.015*1.007*1.02*1.0015*1.015</f>
        <v>1.7881353293819988</v>
      </c>
      <c r="F118" s="120">
        <f t="shared" si="2"/>
        <v>15.020336766808791</v>
      </c>
    </row>
    <row r="119" spans="1:6" s="117" customFormat="1" ht="27" customHeight="1" x14ac:dyDescent="0.2">
      <c r="A119" s="149">
        <f t="shared" si="3"/>
        <v>18</v>
      </c>
      <c r="B119" s="121" t="s">
        <v>273</v>
      </c>
      <c r="C119" s="149" t="s">
        <v>84</v>
      </c>
      <c r="D119" s="150">
        <f>0.0038*2</f>
        <v>7.6E-3</v>
      </c>
      <c r="E119" s="142">
        <f>554.1541425*1.133*1.11*1.015*1.007*1.02*1.0015*1.015</f>
        <v>738.57763604908655</v>
      </c>
      <c r="F119" s="120">
        <f t="shared" si="2"/>
        <v>5.6131900339730576</v>
      </c>
    </row>
    <row r="120" spans="1:6" s="117" customFormat="1" ht="27" customHeight="1" x14ac:dyDescent="0.2">
      <c r="A120" s="149"/>
      <c r="B120" s="157" t="s">
        <v>386</v>
      </c>
      <c r="C120" s="149"/>
      <c r="D120" s="170"/>
      <c r="E120" s="142"/>
      <c r="F120" s="120"/>
    </row>
    <row r="121" spans="1:6" s="117" customFormat="1" ht="27" customHeight="1" x14ac:dyDescent="0.2">
      <c r="A121" s="149">
        <f t="shared" si="3"/>
        <v>1</v>
      </c>
      <c r="B121" s="121" t="s">
        <v>251</v>
      </c>
      <c r="C121" s="149" t="s">
        <v>83</v>
      </c>
      <c r="D121" s="122">
        <f>0.2*2</f>
        <v>0.4</v>
      </c>
      <c r="E121" s="142">
        <f>12.226726424*1.133*1.11*1.015*1.007*1.02*1.0015*1.015</f>
        <v>16.295802929699871</v>
      </c>
      <c r="F121" s="120">
        <f t="shared" si="2"/>
        <v>6.5183211718799487</v>
      </c>
    </row>
    <row r="122" spans="1:6" s="117" customFormat="1" ht="27" customHeight="1" x14ac:dyDescent="0.2">
      <c r="A122" s="149">
        <f t="shared" si="3"/>
        <v>2</v>
      </c>
      <c r="B122" s="83" t="s">
        <v>143</v>
      </c>
      <c r="C122" s="131" t="s">
        <v>83</v>
      </c>
      <c r="D122" s="133">
        <f>0.7*2</f>
        <v>1.4</v>
      </c>
      <c r="E122" s="142">
        <f>56.2574350540017*1.133*1.11*1.015*1.007*1.02*1.0015*1.015</f>
        <v>74.980010444241316</v>
      </c>
      <c r="F122" s="120">
        <f t="shared" si="2"/>
        <v>104.97201462193783</v>
      </c>
    </row>
    <row r="123" spans="1:6" s="117" customFormat="1" ht="37.5" customHeight="1" x14ac:dyDescent="0.2">
      <c r="A123" s="149">
        <f t="shared" si="3"/>
        <v>3</v>
      </c>
      <c r="B123" s="121" t="s">
        <v>253</v>
      </c>
      <c r="C123" s="149" t="s">
        <v>81</v>
      </c>
      <c r="D123" s="141">
        <f>1*2</f>
        <v>2</v>
      </c>
      <c r="E123" s="142">
        <f>29.1660075*1.133*1.11*1.015*1.007*1.02*1.0015*1.015</f>
        <v>38.872507160478236</v>
      </c>
      <c r="F123" s="120">
        <f t="shared" si="2"/>
        <v>77.745014320956471</v>
      </c>
    </row>
    <row r="124" spans="1:6" s="117" customFormat="1" ht="37.5" customHeight="1" x14ac:dyDescent="0.2">
      <c r="A124" s="149">
        <f t="shared" si="3"/>
        <v>4</v>
      </c>
      <c r="B124" s="121" t="s">
        <v>254</v>
      </c>
      <c r="C124" s="149" t="s">
        <v>81</v>
      </c>
      <c r="D124" s="141">
        <f>1*2</f>
        <v>2</v>
      </c>
      <c r="E124" s="142">
        <f>22.3609946301*1.133*1.11*1.015*1.007*1.02*1.0015*1.015</f>
        <v>29.802773789795449</v>
      </c>
      <c r="F124" s="120">
        <f t="shared" si="2"/>
        <v>59.605547579590898</v>
      </c>
    </row>
    <row r="125" spans="1:6" s="117" customFormat="1" ht="37.5" customHeight="1" x14ac:dyDescent="0.2">
      <c r="A125" s="149">
        <f t="shared" si="3"/>
        <v>5</v>
      </c>
      <c r="B125" s="121" t="s">
        <v>257</v>
      </c>
      <c r="C125" s="149" t="s">
        <v>81</v>
      </c>
      <c r="D125" s="141">
        <f>1*2</f>
        <v>2</v>
      </c>
      <c r="E125" s="142">
        <f>87.4980225*1.133*1.11*1.015*1.007*1.02*1.0015*1.015</f>
        <v>116.61752148143471</v>
      </c>
      <c r="F125" s="120">
        <f t="shared" si="2"/>
        <v>233.23504296286941</v>
      </c>
    </row>
    <row r="126" spans="1:6" s="117" customFormat="1" ht="37.5" customHeight="1" x14ac:dyDescent="0.2">
      <c r="A126" s="149">
        <f t="shared" si="3"/>
        <v>6</v>
      </c>
      <c r="B126" s="121" t="s">
        <v>258</v>
      </c>
      <c r="C126" s="149" t="s">
        <v>81</v>
      </c>
      <c r="D126" s="141">
        <f>1*2</f>
        <v>2</v>
      </c>
      <c r="E126" s="142">
        <f>23.332806*1.133*1.11*1.015*1.007*1.02*1.0015*1.015</f>
        <v>31.098005728382581</v>
      </c>
      <c r="F126" s="120">
        <f t="shared" si="2"/>
        <v>62.196011456765163</v>
      </c>
    </row>
    <row r="127" spans="1:6" s="117" customFormat="1" ht="37.5" customHeight="1" x14ac:dyDescent="0.2">
      <c r="A127" s="149">
        <f t="shared" si="3"/>
        <v>7</v>
      </c>
      <c r="B127" s="121" t="s">
        <v>259</v>
      </c>
      <c r="C127" s="149" t="s">
        <v>86</v>
      </c>
      <c r="D127" s="142">
        <f>0.13*2</f>
        <v>0.26</v>
      </c>
      <c r="E127" s="142">
        <f>84.59290588*1.133*1.11*1.015*1.007*1.02*1.0015*1.015</f>
        <v>112.74557683446942</v>
      </c>
      <c r="F127" s="120">
        <f t="shared" si="2"/>
        <v>29.31384997696205</v>
      </c>
    </row>
    <row r="128" spans="1:6" s="117" customFormat="1" ht="27" customHeight="1" x14ac:dyDescent="0.2">
      <c r="A128" s="149">
        <f t="shared" si="3"/>
        <v>8</v>
      </c>
      <c r="B128" s="121" t="s">
        <v>371</v>
      </c>
      <c r="C128" s="149" t="s">
        <v>81</v>
      </c>
      <c r="D128" s="122">
        <f>1*2</f>
        <v>2</v>
      </c>
      <c r="E128" s="142">
        <f>9.352325584*1.133*1.11*1.015*1.007*1.02*1.0015*1.015</f>
        <v>12.464796329465518</v>
      </c>
      <c r="F128" s="120">
        <f t="shared" si="2"/>
        <v>24.929592658931035</v>
      </c>
    </row>
    <row r="129" spans="1:6" s="117" customFormat="1" ht="37.5" customHeight="1" x14ac:dyDescent="0.2">
      <c r="A129" s="149">
        <f t="shared" si="3"/>
        <v>9</v>
      </c>
      <c r="B129" s="121" t="s">
        <v>373</v>
      </c>
      <c r="C129" s="149" t="s">
        <v>81</v>
      </c>
      <c r="D129" s="122">
        <f>1*2</f>
        <v>2</v>
      </c>
      <c r="E129" s="142">
        <f>16.168598105*1.133*1.11*1.015*1.007*1.02*1.0015*1.015</f>
        <v>21.549536583349887</v>
      </c>
      <c r="F129" s="120">
        <f t="shared" si="2"/>
        <v>43.099073166699775</v>
      </c>
    </row>
    <row r="130" spans="1:6" s="117" customFormat="1" ht="27" customHeight="1" x14ac:dyDescent="0.2">
      <c r="A130" s="149">
        <f t="shared" si="3"/>
        <v>10</v>
      </c>
      <c r="B130" s="121" t="s">
        <v>375</v>
      </c>
      <c r="C130" s="149" t="s">
        <v>81</v>
      </c>
      <c r="D130" s="122">
        <f>1*2</f>
        <v>2</v>
      </c>
      <c r="E130" s="142">
        <f>4.82857843*1.133*1.11*1.015*1.007*1.02*1.0015*1.015</f>
        <v>6.4355380007052982</v>
      </c>
      <c r="F130" s="120">
        <f t="shared" si="2"/>
        <v>12.871076001410596</v>
      </c>
    </row>
    <row r="131" spans="1:6" s="117" customFormat="1" ht="27" customHeight="1" x14ac:dyDescent="0.2">
      <c r="A131" s="149">
        <f t="shared" si="3"/>
        <v>11</v>
      </c>
      <c r="B131" s="121" t="s">
        <v>378</v>
      </c>
      <c r="C131" s="131" t="s">
        <v>81</v>
      </c>
      <c r="D131" s="141">
        <f>1*2</f>
        <v>2</v>
      </c>
      <c r="E131" s="142">
        <f>1.819958868*1.133*1.11*1.015*1.007*1.02*1.0015*1.015</f>
        <v>2.4256444468138416</v>
      </c>
      <c r="F131" s="120">
        <f t="shared" si="2"/>
        <v>4.8512888936276832</v>
      </c>
    </row>
    <row r="132" spans="1:6" s="117" customFormat="1" ht="27" customHeight="1" x14ac:dyDescent="0.2">
      <c r="A132" s="149">
        <f t="shared" si="3"/>
        <v>12</v>
      </c>
      <c r="B132" s="121" t="s">
        <v>380</v>
      </c>
      <c r="C132" s="149" t="s">
        <v>81</v>
      </c>
      <c r="D132" s="141">
        <f>1*2</f>
        <v>2</v>
      </c>
      <c r="E132" s="142">
        <f>0.46665612*1.133*1.11*1.015*1.007*1.02*1.0015*1.015</f>
        <v>0.62196011456765177</v>
      </c>
      <c r="F132" s="120">
        <f t="shared" si="2"/>
        <v>1.2439202291353035</v>
      </c>
    </row>
    <row r="133" spans="1:6" s="117" customFormat="1" ht="27" customHeight="1" x14ac:dyDescent="0.2">
      <c r="A133" s="149">
        <f t="shared" si="3"/>
        <v>13</v>
      </c>
      <c r="B133" s="121" t="s">
        <v>381</v>
      </c>
      <c r="C133" s="149" t="s">
        <v>131</v>
      </c>
      <c r="D133" s="141">
        <f>4*2</f>
        <v>8</v>
      </c>
      <c r="E133" s="142">
        <f>0.384991299*1.133*1.11*1.015*1.007*1.02*1.0015*1.015</f>
        <v>0.51311709451831267</v>
      </c>
      <c r="F133" s="120">
        <f t="shared" si="2"/>
        <v>4.1049367561465013</v>
      </c>
    </row>
    <row r="134" spans="1:6" s="117" customFormat="1" ht="27" customHeight="1" x14ac:dyDescent="0.2">
      <c r="A134" s="149">
        <f t="shared" si="3"/>
        <v>14</v>
      </c>
      <c r="B134" s="121" t="s">
        <v>382</v>
      </c>
      <c r="C134" s="149" t="s">
        <v>81</v>
      </c>
      <c r="D134" s="141">
        <f>1*2</f>
        <v>2</v>
      </c>
      <c r="E134" s="142">
        <f>5.3467124949*1.133*1.11*1.015*1.007*1.02*1.0015*1.015</f>
        <v>7.1261080126588698</v>
      </c>
      <c r="F134" s="120">
        <f t="shared" si="2"/>
        <v>14.25221602531774</v>
      </c>
    </row>
    <row r="135" spans="1:6" s="117" customFormat="1" ht="37.5" customHeight="1" x14ac:dyDescent="0.2">
      <c r="A135" s="149">
        <f t="shared" si="3"/>
        <v>15</v>
      </c>
      <c r="B135" s="121" t="s">
        <v>387</v>
      </c>
      <c r="C135" s="149" t="s">
        <v>81</v>
      </c>
      <c r="D135" s="141">
        <f>1*2</f>
        <v>2</v>
      </c>
      <c r="E135" s="142">
        <f>0.680944610304*1.133*1.11*1.015*1.007*1.02*1.0015*1.015</f>
        <v>0.90756419917711739</v>
      </c>
      <c r="F135" s="120">
        <f t="shared" si="2"/>
        <v>1.8151283983542348</v>
      </c>
    </row>
    <row r="136" spans="1:6" s="117" customFormat="1" ht="37.5" customHeight="1" x14ac:dyDescent="0.2">
      <c r="A136" s="149">
        <f t="shared" si="3"/>
        <v>16</v>
      </c>
      <c r="B136" s="121" t="s">
        <v>148</v>
      </c>
      <c r="C136" s="149" t="s">
        <v>84</v>
      </c>
      <c r="D136" s="143">
        <f>0.02*2</f>
        <v>0.04</v>
      </c>
      <c r="E136" s="142">
        <f>61.084278462*1.133*1.11*1.015*1.007*1.02*1.0015*1.015</f>
        <v>81.413236004507695</v>
      </c>
      <c r="F136" s="120">
        <f t="shared" si="2"/>
        <v>3.2565294401803078</v>
      </c>
    </row>
    <row r="137" spans="1:6" s="117" customFormat="1" ht="27" customHeight="1" x14ac:dyDescent="0.2">
      <c r="A137" s="149">
        <f t="shared" si="3"/>
        <v>17</v>
      </c>
      <c r="B137" s="121" t="s">
        <v>248</v>
      </c>
      <c r="C137" s="131" t="s">
        <v>131</v>
      </c>
      <c r="D137" s="99">
        <f>4.2*2</f>
        <v>8.4</v>
      </c>
      <c r="E137" s="142">
        <f>1.341636345*1.133*1.11*1.015*1.007*1.02*1.0015*1.015</f>
        <v>1.7881353293819988</v>
      </c>
      <c r="F137" s="120">
        <f t="shared" si="2"/>
        <v>15.020336766808791</v>
      </c>
    </row>
    <row r="138" spans="1:6" s="117" customFormat="1" ht="27" customHeight="1" x14ac:dyDescent="0.2">
      <c r="A138" s="149">
        <f t="shared" si="3"/>
        <v>18</v>
      </c>
      <c r="B138" s="121" t="s">
        <v>273</v>
      </c>
      <c r="C138" s="149" t="s">
        <v>84</v>
      </c>
      <c r="D138" s="150">
        <f>0.0038*2</f>
        <v>7.6E-3</v>
      </c>
      <c r="E138" s="142">
        <f>554.1541425*1.133*1.11*1.015*1.007*1.02*1.0015*1.015</f>
        <v>738.57763604908655</v>
      </c>
      <c r="F138" s="120">
        <f t="shared" si="2"/>
        <v>5.6131900339730576</v>
      </c>
    </row>
    <row r="139" spans="1:6" s="117" customFormat="1" ht="29.25" customHeight="1" x14ac:dyDescent="0.2">
      <c r="A139" s="149"/>
      <c r="B139" s="159" t="s">
        <v>276</v>
      </c>
      <c r="C139" s="158"/>
      <c r="D139" s="160"/>
      <c r="E139" s="142"/>
      <c r="F139" s="120"/>
    </row>
    <row r="140" spans="1:6" s="117" customFormat="1" ht="29.25" customHeight="1" x14ac:dyDescent="0.2">
      <c r="A140" s="149">
        <f t="shared" si="3"/>
        <v>1</v>
      </c>
      <c r="B140" s="121" t="s">
        <v>318</v>
      </c>
      <c r="C140" s="149" t="s">
        <v>83</v>
      </c>
      <c r="D140" s="122">
        <v>12</v>
      </c>
      <c r="E140" s="142">
        <f>23.9186915*1.133*1.11*1.015*1.007*1.02*1.0015*1.015</f>
        <v>31.878874974677963</v>
      </c>
      <c r="F140" s="120">
        <f t="shared" si="2"/>
        <v>382.54649969613558</v>
      </c>
    </row>
    <row r="141" spans="1:6" s="117" customFormat="1" ht="29.25" customHeight="1" x14ac:dyDescent="0.2">
      <c r="A141" s="149">
        <f t="shared" si="3"/>
        <v>2</v>
      </c>
      <c r="B141" s="121" t="s">
        <v>320</v>
      </c>
      <c r="C141" s="149" t="s">
        <v>83</v>
      </c>
      <c r="D141" s="122">
        <v>9.5</v>
      </c>
      <c r="E141" s="142">
        <f>1.3115113*1.133*1.11*1.015*1.007*1.02*1.0015*1.015</f>
        <v>1.7479846153196701</v>
      </c>
      <c r="F141" s="120">
        <f t="shared" ref="F141:F204" si="4">E141*D141</f>
        <v>16.605853845536867</v>
      </c>
    </row>
    <row r="142" spans="1:6" s="117" customFormat="1" ht="29.25" customHeight="1" x14ac:dyDescent="0.2">
      <c r="A142" s="149">
        <f t="shared" si="3"/>
        <v>3</v>
      </c>
      <c r="B142" s="121" t="s">
        <v>105</v>
      </c>
      <c r="C142" s="149" t="s">
        <v>83</v>
      </c>
      <c r="D142" s="122">
        <v>2.5</v>
      </c>
      <c r="E142" s="142">
        <f>1.3115113*1.133*1.11*1.015*1.007*1.02*1.0015*1.015</f>
        <v>1.7479846153196701</v>
      </c>
      <c r="F142" s="120">
        <f t="shared" si="4"/>
        <v>4.369961538299175</v>
      </c>
    </row>
    <row r="143" spans="1:6" s="117" customFormat="1" ht="29.25" customHeight="1" x14ac:dyDescent="0.2">
      <c r="A143" s="149">
        <f t="shared" ref="A143:A206" si="5">A142+1</f>
        <v>4</v>
      </c>
      <c r="B143" s="121" t="s">
        <v>321</v>
      </c>
      <c r="C143" s="149" t="s">
        <v>83</v>
      </c>
      <c r="D143" s="122">
        <v>0.7</v>
      </c>
      <c r="E143" s="142">
        <f>12.226726424*1.133*1.11*1.015*1.007*1.02*1.0015*1.015</f>
        <v>16.295802929699871</v>
      </c>
      <c r="F143" s="120">
        <f t="shared" si="4"/>
        <v>11.407062050789909</v>
      </c>
    </row>
    <row r="144" spans="1:6" s="117" customFormat="1" ht="29.25" customHeight="1" x14ac:dyDescent="0.2">
      <c r="A144" s="149">
        <f t="shared" si="5"/>
        <v>5</v>
      </c>
      <c r="B144" s="121" t="s">
        <v>278</v>
      </c>
      <c r="C144" s="149" t="s">
        <v>81</v>
      </c>
      <c r="D144" s="122">
        <v>24</v>
      </c>
      <c r="E144" s="142">
        <f>21.543029733*1.133*1.11*1.015*1.007*1.02*1.0015*1.015</f>
        <v>28.712588706371204</v>
      </c>
      <c r="F144" s="120">
        <f t="shared" si="4"/>
        <v>689.10212895290886</v>
      </c>
    </row>
    <row r="145" spans="1:6" s="117" customFormat="1" ht="29.25" customHeight="1" x14ac:dyDescent="0.2">
      <c r="A145" s="149">
        <f t="shared" si="5"/>
        <v>6</v>
      </c>
      <c r="B145" s="121" t="s">
        <v>281</v>
      </c>
      <c r="C145" s="149" t="s">
        <v>81</v>
      </c>
      <c r="D145" s="122">
        <v>24</v>
      </c>
      <c r="E145" s="142">
        <f>4.40845645*1.133*1.11*1.015*1.007*1.02*1.0015*1.015</f>
        <v>5.8755986714767685</v>
      </c>
      <c r="F145" s="120">
        <f t="shared" si="4"/>
        <v>141.01436811544244</v>
      </c>
    </row>
    <row r="146" spans="1:6" s="117" customFormat="1" ht="29.25" customHeight="1" x14ac:dyDescent="0.2">
      <c r="A146" s="149">
        <f t="shared" si="5"/>
        <v>7</v>
      </c>
      <c r="B146" s="121" t="s">
        <v>285</v>
      </c>
      <c r="C146" s="149" t="s">
        <v>81</v>
      </c>
      <c r="D146" s="141">
        <v>24</v>
      </c>
      <c r="E146" s="142">
        <f>7.137004766*1.133*1.11*1.015*1.007*1.02*1.0015*1.015</f>
        <v>9.5122127658611575</v>
      </c>
      <c r="F146" s="120">
        <f t="shared" si="4"/>
        <v>228.29310638066778</v>
      </c>
    </row>
    <row r="147" spans="1:6" s="117" customFormat="1" ht="29.25" customHeight="1" x14ac:dyDescent="0.2">
      <c r="A147" s="149">
        <f t="shared" si="5"/>
        <v>8</v>
      </c>
      <c r="B147" s="121" t="s">
        <v>286</v>
      </c>
      <c r="C147" s="149" t="s">
        <v>81</v>
      </c>
      <c r="D147" s="122">
        <v>24</v>
      </c>
      <c r="E147" s="142">
        <f>3.4351259824*1.133*1.11*1.015*1.007*1.02*1.0015*1.015</f>
        <v>4.5783420767476954</v>
      </c>
      <c r="F147" s="120">
        <f t="shared" si="4"/>
        <v>109.88020984194469</v>
      </c>
    </row>
    <row r="148" spans="1:6" s="117" customFormat="1" ht="29.25" customHeight="1" x14ac:dyDescent="0.2">
      <c r="A148" s="149">
        <f t="shared" si="5"/>
        <v>9</v>
      </c>
      <c r="B148" s="121" t="s">
        <v>288</v>
      </c>
      <c r="C148" s="149" t="s">
        <v>81</v>
      </c>
      <c r="D148" s="141">
        <v>72</v>
      </c>
      <c r="E148" s="142">
        <f>0.5634872649*1.133*1.11*1.015*1.007*1.02*1.0015*1.015</f>
        <v>0.75101683834043942</v>
      </c>
      <c r="F148" s="120">
        <f t="shared" si="4"/>
        <v>54.07321236051164</v>
      </c>
    </row>
    <row r="149" spans="1:6" s="117" customFormat="1" ht="29.25" customHeight="1" x14ac:dyDescent="0.2">
      <c r="A149" s="149">
        <f t="shared" si="5"/>
        <v>10</v>
      </c>
      <c r="B149" s="121" t="s">
        <v>290</v>
      </c>
      <c r="C149" s="149" t="s">
        <v>131</v>
      </c>
      <c r="D149" s="122">
        <v>48</v>
      </c>
      <c r="E149" s="142">
        <f>0.5946094226*1.133*1.11*1.015*1.007*1.02*1.0015*1.015</f>
        <v>0.79249650599953814</v>
      </c>
      <c r="F149" s="120">
        <f t="shared" si="4"/>
        <v>38.039832287977831</v>
      </c>
    </row>
    <row r="150" spans="1:6" s="117" customFormat="1" ht="29.25" customHeight="1" x14ac:dyDescent="0.2">
      <c r="A150" s="149">
        <f t="shared" si="5"/>
        <v>11</v>
      </c>
      <c r="B150" s="121" t="s">
        <v>291</v>
      </c>
      <c r="C150" s="149" t="s">
        <v>81</v>
      </c>
      <c r="D150" s="141">
        <v>1</v>
      </c>
      <c r="E150" s="142">
        <f>1.364969151*1.133*1.11*1.015*1.007*1.02*1.0015*1.015</f>
        <v>1.8192333351103811</v>
      </c>
      <c r="F150" s="120">
        <f t="shared" si="4"/>
        <v>1.8192333351103811</v>
      </c>
    </row>
    <row r="151" spans="1:6" s="117" customFormat="1" ht="29.25" customHeight="1" x14ac:dyDescent="0.2">
      <c r="A151" s="149">
        <f t="shared" si="5"/>
        <v>12</v>
      </c>
      <c r="B151" s="121" t="s">
        <v>292</v>
      </c>
      <c r="C151" s="149" t="s">
        <v>81</v>
      </c>
      <c r="D151" s="141">
        <v>12</v>
      </c>
      <c r="E151" s="142">
        <f>1.119974688*1.133*1.11*1.015*1.007*1.02*1.0015*1.015</f>
        <v>1.4927042749623642</v>
      </c>
      <c r="F151" s="120">
        <f t="shared" si="4"/>
        <v>17.912451299548373</v>
      </c>
    </row>
    <row r="152" spans="1:6" s="117" customFormat="1" ht="29.25" customHeight="1" x14ac:dyDescent="0.2">
      <c r="A152" s="149">
        <f t="shared" si="5"/>
        <v>13</v>
      </c>
      <c r="B152" s="121" t="s">
        <v>295</v>
      </c>
      <c r="C152" s="149" t="s">
        <v>131</v>
      </c>
      <c r="D152" s="122">
        <v>5</v>
      </c>
      <c r="E152" s="142">
        <f>0.8920990051*1.133*1.11*1.015*1.007*1.02*1.0015*1.015</f>
        <v>1.1889911556665838</v>
      </c>
      <c r="F152" s="120">
        <f t="shared" si="4"/>
        <v>5.9449557783329183</v>
      </c>
    </row>
    <row r="153" spans="1:6" s="117" customFormat="1" ht="29.25" customHeight="1" x14ac:dyDescent="0.2">
      <c r="A153" s="149">
        <f t="shared" si="5"/>
        <v>14</v>
      </c>
      <c r="B153" s="83" t="s">
        <v>297</v>
      </c>
      <c r="C153" s="131" t="s">
        <v>83</v>
      </c>
      <c r="D153" s="133">
        <v>3</v>
      </c>
      <c r="E153" s="142">
        <f>40.2012917288061*1.133*1.11*1.015*1.007*1.02*1.0015*1.015</f>
        <v>53.580353793315361</v>
      </c>
      <c r="F153" s="120">
        <f t="shared" si="4"/>
        <v>160.74106137994607</v>
      </c>
    </row>
    <row r="154" spans="1:6" s="117" customFormat="1" ht="29.25" customHeight="1" x14ac:dyDescent="0.2">
      <c r="A154" s="149">
        <f t="shared" si="5"/>
        <v>15</v>
      </c>
      <c r="B154" s="121" t="s">
        <v>302</v>
      </c>
      <c r="C154" s="78" t="s">
        <v>197</v>
      </c>
      <c r="D154" s="141">
        <v>19</v>
      </c>
      <c r="E154" s="142">
        <f>0.874980225*1.133*1.11*1.015*1.007*1.02*1.0015*1.015</f>
        <v>1.1661752148143469</v>
      </c>
      <c r="F154" s="120">
        <f t="shared" si="4"/>
        <v>22.157329081472593</v>
      </c>
    </row>
    <row r="155" spans="1:6" s="117" customFormat="1" ht="29.25" customHeight="1" x14ac:dyDescent="0.2">
      <c r="A155" s="149">
        <f t="shared" si="5"/>
        <v>16</v>
      </c>
      <c r="B155" s="121" t="s">
        <v>304</v>
      </c>
      <c r="C155" s="149" t="s">
        <v>83</v>
      </c>
      <c r="D155" s="122">
        <v>5.3999999999999999E-2</v>
      </c>
      <c r="E155" s="142">
        <f>32.5308339265*1.133*1.11*1.015*1.007*1.02*1.0015*1.015</f>
        <v>43.357153862906991</v>
      </c>
      <c r="F155" s="120">
        <f t="shared" si="4"/>
        <v>2.3412863085969775</v>
      </c>
    </row>
    <row r="156" spans="1:6" s="117" customFormat="1" ht="29.25" customHeight="1" x14ac:dyDescent="0.2">
      <c r="A156" s="149">
        <f t="shared" si="5"/>
        <v>17</v>
      </c>
      <c r="B156" s="121" t="s">
        <v>306</v>
      </c>
      <c r="C156" s="149" t="s">
        <v>84</v>
      </c>
      <c r="D156" s="150">
        <v>3.2000000000000002E-3</v>
      </c>
      <c r="E156" s="142">
        <f>343.6723994949*1.133*1.11*1.015*1.007*1.02*1.0015*1.015</f>
        <v>458.04719107420635</v>
      </c>
      <c r="F156" s="120">
        <f t="shared" si="4"/>
        <v>1.4657510114374603</v>
      </c>
    </row>
    <row r="157" spans="1:6" s="117" customFormat="1" ht="29.25" customHeight="1" x14ac:dyDescent="0.2">
      <c r="A157" s="149">
        <f t="shared" si="5"/>
        <v>18</v>
      </c>
      <c r="B157" s="83" t="s">
        <v>312</v>
      </c>
      <c r="C157" s="131" t="s">
        <v>84</v>
      </c>
      <c r="D157" s="169">
        <v>0.16239999999999999</v>
      </c>
      <c r="E157" s="142">
        <f>87.176668584944*1.133*1.11*1.015*1.007*1.02*1.0015*1.015</f>
        <v>116.18922040649113</v>
      </c>
      <c r="F157" s="120">
        <f t="shared" si="4"/>
        <v>18.869129394014159</v>
      </c>
    </row>
    <row r="158" spans="1:6" s="117" customFormat="1" ht="29.25" customHeight="1" x14ac:dyDescent="0.2">
      <c r="A158" s="149">
        <f t="shared" si="5"/>
        <v>19</v>
      </c>
      <c r="B158" s="121" t="s">
        <v>307</v>
      </c>
      <c r="C158" s="149" t="s">
        <v>84</v>
      </c>
      <c r="D158" s="143">
        <v>7.4999999999999997E-2</v>
      </c>
      <c r="E158" s="142">
        <f>554.1541425*1.133*1.11*1.015*1.007*1.02*1.0015*1.015</f>
        <v>738.57763604908655</v>
      </c>
      <c r="F158" s="120">
        <f t="shared" si="4"/>
        <v>55.393322703681491</v>
      </c>
    </row>
    <row r="159" spans="1:6" s="117" customFormat="1" ht="29.25" customHeight="1" x14ac:dyDescent="0.2">
      <c r="A159" s="149">
        <f t="shared" si="5"/>
        <v>20</v>
      </c>
      <c r="B159" s="121" t="s">
        <v>309</v>
      </c>
      <c r="C159" s="149" t="s">
        <v>81</v>
      </c>
      <c r="D159" s="141">
        <v>4</v>
      </c>
      <c r="E159" s="142">
        <f>0.373324896*1.133*1.11*1.015*1.007*1.02*1.0015*1.015</f>
        <v>0.49756809165412141</v>
      </c>
      <c r="F159" s="120">
        <f t="shared" si="4"/>
        <v>1.9902723666164857</v>
      </c>
    </row>
    <row r="160" spans="1:6" s="117" customFormat="1" ht="29.25" customHeight="1" x14ac:dyDescent="0.2">
      <c r="A160" s="149">
        <f t="shared" si="5"/>
        <v>21</v>
      </c>
      <c r="B160" s="121" t="s">
        <v>313</v>
      </c>
      <c r="C160" s="131" t="s">
        <v>131</v>
      </c>
      <c r="D160" s="99">
        <v>12.3</v>
      </c>
      <c r="E160" s="142">
        <f>2.5281095301*1.133*1.11*1.015*1.007*1.02*1.0015*1.015</f>
        <v>3.3694689206702533</v>
      </c>
      <c r="F160" s="120">
        <f t="shared" si="4"/>
        <v>41.44446772424412</v>
      </c>
    </row>
    <row r="161" spans="1:6" s="117" customFormat="1" ht="29.25" customHeight="1" x14ac:dyDescent="0.2">
      <c r="A161" s="149">
        <f t="shared" si="5"/>
        <v>22</v>
      </c>
      <c r="B161" s="121" t="s">
        <v>315</v>
      </c>
      <c r="C161" s="149" t="s">
        <v>84</v>
      </c>
      <c r="D161" s="168">
        <v>3.2000000000000003E-4</v>
      </c>
      <c r="E161" s="142">
        <f>554.1541425*1.133*1.11*1.015*1.007*1.02*1.0015*1.015</f>
        <v>738.57763604908655</v>
      </c>
      <c r="F161" s="120">
        <f t="shared" si="4"/>
        <v>0.23634484353570773</v>
      </c>
    </row>
    <row r="162" spans="1:6" s="117" customFormat="1" ht="29.25" customHeight="1" x14ac:dyDescent="0.2">
      <c r="A162" s="149">
        <f t="shared" si="5"/>
        <v>23</v>
      </c>
      <c r="B162" s="83" t="s">
        <v>152</v>
      </c>
      <c r="C162" s="131" t="s">
        <v>86</v>
      </c>
      <c r="D162" s="133">
        <v>9.5000000000000001E-2</v>
      </c>
      <c r="E162" s="142">
        <f>115.85048955972*1.133*1.11*1.015*1.007*1.02*1.0015*1.015</f>
        <v>154.40574048248203</v>
      </c>
      <c r="F162" s="120">
        <f t="shared" si="4"/>
        <v>14.668545345835794</v>
      </c>
    </row>
    <row r="163" spans="1:6" s="117" customFormat="1" ht="34.5" customHeight="1" x14ac:dyDescent="0.2">
      <c r="A163" s="149">
        <f t="shared" si="5"/>
        <v>24</v>
      </c>
      <c r="B163" s="121" t="s">
        <v>317</v>
      </c>
      <c r="C163" s="149" t="s">
        <v>86</v>
      </c>
      <c r="D163" s="142">
        <v>0.16</v>
      </c>
      <c r="E163" s="142">
        <f>84.59290588*1.133*1.11*1.015*1.007*1.02*1.0015*1.015</f>
        <v>112.74557683446942</v>
      </c>
      <c r="F163" s="120">
        <f t="shared" si="4"/>
        <v>18.039292293515107</v>
      </c>
    </row>
    <row r="164" spans="1:6" s="117" customFormat="1" ht="29.25" customHeight="1" x14ac:dyDescent="0.2">
      <c r="A164" s="149"/>
      <c r="B164" s="159" t="s">
        <v>392</v>
      </c>
      <c r="C164" s="158"/>
      <c r="D164" s="160"/>
      <c r="E164" s="142"/>
      <c r="F164" s="120"/>
    </row>
    <row r="165" spans="1:6" s="117" customFormat="1" ht="29.25" customHeight="1" x14ac:dyDescent="0.2">
      <c r="A165" s="149">
        <f t="shared" si="5"/>
        <v>1</v>
      </c>
      <c r="B165" s="121" t="s">
        <v>393</v>
      </c>
      <c r="C165" s="149" t="s">
        <v>83</v>
      </c>
      <c r="D165" s="122">
        <v>6</v>
      </c>
      <c r="E165" s="142">
        <f>19.203339*1.133*1.11*1.015*1.007*1.02*1.0015*1.015</f>
        <v>25.594244696761834</v>
      </c>
      <c r="F165" s="120">
        <f t="shared" si="4"/>
        <v>153.565468180571</v>
      </c>
    </row>
    <row r="166" spans="1:6" s="117" customFormat="1" ht="29.25" customHeight="1" x14ac:dyDescent="0.2">
      <c r="A166" s="149">
        <f t="shared" si="5"/>
        <v>2</v>
      </c>
      <c r="B166" s="121" t="s">
        <v>320</v>
      </c>
      <c r="C166" s="149" t="s">
        <v>83</v>
      </c>
      <c r="D166" s="122">
        <v>4</v>
      </c>
      <c r="E166" s="142">
        <f>1.3115113*1.133*1.11*1.015*1.007*1.02*1.0015*1.015</f>
        <v>1.7479846153196701</v>
      </c>
      <c r="F166" s="120">
        <f t="shared" si="4"/>
        <v>6.9919384612786804</v>
      </c>
    </row>
    <row r="167" spans="1:6" s="117" customFormat="1" ht="29.25" customHeight="1" x14ac:dyDescent="0.2">
      <c r="A167" s="149">
        <f t="shared" si="5"/>
        <v>3</v>
      </c>
      <c r="B167" s="121" t="s">
        <v>105</v>
      </c>
      <c r="C167" s="149" t="s">
        <v>83</v>
      </c>
      <c r="D167" s="122">
        <v>2</v>
      </c>
      <c r="E167" s="142">
        <f>1.3115113*1.133*1.11*1.015*1.007*1.02*1.0015*1.015</f>
        <v>1.7479846153196701</v>
      </c>
      <c r="F167" s="120">
        <f t="shared" si="4"/>
        <v>3.4959692306393402</v>
      </c>
    </row>
    <row r="168" spans="1:6" s="117" customFormat="1" ht="29.25" customHeight="1" x14ac:dyDescent="0.2">
      <c r="A168" s="149">
        <f t="shared" si="5"/>
        <v>4</v>
      </c>
      <c r="B168" s="121" t="s">
        <v>321</v>
      </c>
      <c r="C168" s="149" t="s">
        <v>83</v>
      </c>
      <c r="D168" s="122">
        <v>0.3</v>
      </c>
      <c r="E168" s="142">
        <f>12.226726424*1.133*1.11*1.015*1.007*1.02*1.0015*1.015</f>
        <v>16.295802929699871</v>
      </c>
      <c r="F168" s="120">
        <f t="shared" si="4"/>
        <v>4.8887408789099611</v>
      </c>
    </row>
    <row r="169" spans="1:6" s="117" customFormat="1" ht="29.25" customHeight="1" x14ac:dyDescent="0.2">
      <c r="A169" s="149">
        <f t="shared" si="5"/>
        <v>5</v>
      </c>
      <c r="B169" s="121" t="s">
        <v>278</v>
      </c>
      <c r="C169" s="149" t="s">
        <v>81</v>
      </c>
      <c r="D169" s="122">
        <v>6</v>
      </c>
      <c r="E169" s="142">
        <f>21.543029733*1.133*1.11*1.015*1.007*1.02*1.0015*1.015</f>
        <v>28.712588706371204</v>
      </c>
      <c r="F169" s="120">
        <f t="shared" si="4"/>
        <v>172.27553223822721</v>
      </c>
    </row>
    <row r="170" spans="1:6" s="117" customFormat="1" ht="29.25" customHeight="1" x14ac:dyDescent="0.2">
      <c r="A170" s="149">
        <f t="shared" si="5"/>
        <v>6</v>
      </c>
      <c r="B170" s="121" t="s">
        <v>281</v>
      </c>
      <c r="C170" s="149" t="s">
        <v>81</v>
      </c>
      <c r="D170" s="122">
        <v>6</v>
      </c>
      <c r="E170" s="142">
        <f>4.40845645*1.133*1.11*1.015*1.007*1.02*1.0015*1.015</f>
        <v>5.8755986714767685</v>
      </c>
      <c r="F170" s="120">
        <f t="shared" si="4"/>
        <v>35.253592028860609</v>
      </c>
    </row>
    <row r="171" spans="1:6" s="117" customFormat="1" ht="29.25" customHeight="1" x14ac:dyDescent="0.2">
      <c r="A171" s="149">
        <f t="shared" si="5"/>
        <v>7</v>
      </c>
      <c r="B171" s="121" t="s">
        <v>285</v>
      </c>
      <c r="C171" s="149" t="s">
        <v>81</v>
      </c>
      <c r="D171" s="141">
        <v>6</v>
      </c>
      <c r="E171" s="142">
        <f>7.137004766*1.133*1.11*1.015*1.007*1.02*1.0015*1.015</f>
        <v>9.5122127658611575</v>
      </c>
      <c r="F171" s="120">
        <f t="shared" si="4"/>
        <v>57.073276595166945</v>
      </c>
    </row>
    <row r="172" spans="1:6" s="117" customFormat="1" ht="29.25" customHeight="1" x14ac:dyDescent="0.2">
      <c r="A172" s="149">
        <f t="shared" si="5"/>
        <v>8</v>
      </c>
      <c r="B172" s="121" t="s">
        <v>286</v>
      </c>
      <c r="C172" s="149" t="s">
        <v>81</v>
      </c>
      <c r="D172" s="122">
        <v>6</v>
      </c>
      <c r="E172" s="142">
        <f>3.4351259824*1.133*1.11*1.015*1.007*1.02*1.0015*1.015</f>
        <v>4.5783420767476954</v>
      </c>
      <c r="F172" s="120">
        <f t="shared" si="4"/>
        <v>27.470052460486173</v>
      </c>
    </row>
    <row r="173" spans="1:6" s="117" customFormat="1" ht="29.25" customHeight="1" x14ac:dyDescent="0.2">
      <c r="A173" s="149">
        <f t="shared" si="5"/>
        <v>9</v>
      </c>
      <c r="B173" s="121" t="s">
        <v>288</v>
      </c>
      <c r="C173" s="149" t="s">
        <v>81</v>
      </c>
      <c r="D173" s="141">
        <v>18</v>
      </c>
      <c r="E173" s="142">
        <f>0.5634872649*1.133*1.11*1.015*1.007*1.02*1.0015*1.015</f>
        <v>0.75101683834043942</v>
      </c>
      <c r="F173" s="120">
        <f t="shared" si="4"/>
        <v>13.51830309012791</v>
      </c>
    </row>
    <row r="174" spans="1:6" s="117" customFormat="1" ht="29.25" customHeight="1" x14ac:dyDescent="0.2">
      <c r="A174" s="149">
        <f t="shared" si="5"/>
        <v>10</v>
      </c>
      <c r="B174" s="121" t="s">
        <v>290</v>
      </c>
      <c r="C174" s="149" t="s">
        <v>131</v>
      </c>
      <c r="D174" s="122">
        <v>12</v>
      </c>
      <c r="E174" s="142">
        <f>0.5946094226*1.133*1.11*1.015*1.007*1.02*1.0015*1.015</f>
        <v>0.79249650599953814</v>
      </c>
      <c r="F174" s="120">
        <f t="shared" si="4"/>
        <v>9.5099580719944576</v>
      </c>
    </row>
    <row r="175" spans="1:6" s="117" customFormat="1" ht="29.25" customHeight="1" x14ac:dyDescent="0.2">
      <c r="A175" s="149">
        <f t="shared" si="5"/>
        <v>11</v>
      </c>
      <c r="B175" s="121" t="s">
        <v>291</v>
      </c>
      <c r="C175" s="149" t="s">
        <v>81</v>
      </c>
      <c r="D175" s="141">
        <v>1</v>
      </c>
      <c r="E175" s="142">
        <f>1.364969151*1.133*1.11*1.015*1.007*1.02*1.0015*1.015</f>
        <v>1.8192333351103811</v>
      </c>
      <c r="F175" s="120">
        <f t="shared" si="4"/>
        <v>1.8192333351103811</v>
      </c>
    </row>
    <row r="176" spans="1:6" s="117" customFormat="1" ht="29.25" customHeight="1" x14ac:dyDescent="0.2">
      <c r="A176" s="149">
        <f t="shared" si="5"/>
        <v>12</v>
      </c>
      <c r="B176" s="121" t="s">
        <v>292</v>
      </c>
      <c r="C176" s="149" t="s">
        <v>81</v>
      </c>
      <c r="D176" s="141">
        <v>3</v>
      </c>
      <c r="E176" s="142">
        <f>1.119974688*1.133*1.11*1.015*1.007*1.02*1.0015*1.015</f>
        <v>1.4927042749623642</v>
      </c>
      <c r="F176" s="120">
        <f t="shared" si="4"/>
        <v>4.4781128248870932</v>
      </c>
    </row>
    <row r="177" spans="1:6" s="117" customFormat="1" ht="29.25" customHeight="1" x14ac:dyDescent="0.2">
      <c r="A177" s="149">
        <f t="shared" si="5"/>
        <v>13</v>
      </c>
      <c r="B177" s="121" t="s">
        <v>295</v>
      </c>
      <c r="C177" s="149" t="s">
        <v>131</v>
      </c>
      <c r="D177" s="122">
        <v>3</v>
      </c>
      <c r="E177" s="142">
        <f>0.8920990051*1.133*1.11*1.015*1.007*1.02*1.0015*1.015</f>
        <v>1.1889911556665838</v>
      </c>
      <c r="F177" s="120">
        <f t="shared" si="4"/>
        <v>3.5669734669997513</v>
      </c>
    </row>
    <row r="178" spans="1:6" s="117" customFormat="1" ht="29.25" customHeight="1" x14ac:dyDescent="0.2">
      <c r="A178" s="149">
        <f t="shared" si="5"/>
        <v>14</v>
      </c>
      <c r="B178" s="83" t="s">
        <v>297</v>
      </c>
      <c r="C178" s="131" t="s">
        <v>83</v>
      </c>
      <c r="D178" s="133">
        <v>1.7</v>
      </c>
      <c r="E178" s="142">
        <f>40.2012917288061*1.133*1.11*1.015*1.007*1.02*1.0015*1.015</f>
        <v>53.580353793315361</v>
      </c>
      <c r="F178" s="120">
        <f t="shared" si="4"/>
        <v>91.086601448636117</v>
      </c>
    </row>
    <row r="179" spans="1:6" s="117" customFormat="1" ht="29.25" customHeight="1" x14ac:dyDescent="0.2">
      <c r="A179" s="149">
        <f t="shared" si="5"/>
        <v>15</v>
      </c>
      <c r="B179" s="121" t="s">
        <v>302</v>
      </c>
      <c r="C179" s="78" t="s">
        <v>197</v>
      </c>
      <c r="D179" s="141">
        <v>10</v>
      </c>
      <c r="E179" s="142">
        <f>0.874980225*1.133*1.11*1.015*1.007*1.02*1.0015*1.015</f>
        <v>1.1661752148143469</v>
      </c>
      <c r="F179" s="120">
        <f t="shared" si="4"/>
        <v>11.661752148143469</v>
      </c>
    </row>
    <row r="180" spans="1:6" s="117" customFormat="1" ht="29.25" customHeight="1" x14ac:dyDescent="0.2">
      <c r="A180" s="149">
        <f t="shared" si="5"/>
        <v>16</v>
      </c>
      <c r="B180" s="121" t="s">
        <v>304</v>
      </c>
      <c r="C180" s="149" t="s">
        <v>83</v>
      </c>
      <c r="D180" s="122">
        <v>2.7E-2</v>
      </c>
      <c r="E180" s="142">
        <f>32.5308339265*1.133*1.11*1.015*1.007*1.02*1.0015*1.015</f>
        <v>43.357153862906991</v>
      </c>
      <c r="F180" s="120">
        <f t="shared" si="4"/>
        <v>1.1706431542984888</v>
      </c>
    </row>
    <row r="181" spans="1:6" s="117" customFormat="1" ht="29.25" customHeight="1" x14ac:dyDescent="0.2">
      <c r="A181" s="149">
        <f t="shared" si="5"/>
        <v>17</v>
      </c>
      <c r="B181" s="121" t="s">
        <v>306</v>
      </c>
      <c r="C181" s="149" t="s">
        <v>84</v>
      </c>
      <c r="D181" s="143">
        <v>2E-3</v>
      </c>
      <c r="E181" s="142">
        <f>343.6723994949*1.133*1.11*1.015*1.007*1.02*1.0015*1.015</f>
        <v>458.04719107420635</v>
      </c>
      <c r="F181" s="120">
        <f t="shared" si="4"/>
        <v>0.91609438214841277</v>
      </c>
    </row>
    <row r="182" spans="1:6" s="117" customFormat="1" ht="29.25" customHeight="1" x14ac:dyDescent="0.2">
      <c r="A182" s="149">
        <f t="shared" si="5"/>
        <v>18</v>
      </c>
      <c r="B182" s="83" t="s">
        <v>312</v>
      </c>
      <c r="C182" s="131" t="s">
        <v>84</v>
      </c>
      <c r="D182" s="167">
        <v>9.8000000000000004E-2</v>
      </c>
      <c r="E182" s="142">
        <f>87.176668584944*1.133*1.11*1.015*1.007*1.02*1.0015*1.015</f>
        <v>116.18922040649113</v>
      </c>
      <c r="F182" s="120">
        <f t="shared" si="4"/>
        <v>11.386543599836131</v>
      </c>
    </row>
    <row r="183" spans="1:6" s="117" customFormat="1" ht="29.25" customHeight="1" x14ac:dyDescent="0.2">
      <c r="A183" s="149">
        <f t="shared" si="5"/>
        <v>19</v>
      </c>
      <c r="B183" s="121" t="s">
        <v>394</v>
      </c>
      <c r="C183" s="149" t="s">
        <v>84</v>
      </c>
      <c r="D183" s="150">
        <v>5.3800000000000001E-2</v>
      </c>
      <c r="E183" s="142">
        <f>554.1541425*1.133*1.11*1.015*1.007*1.02*1.0015*1.015</f>
        <v>738.57763604908655</v>
      </c>
      <c r="F183" s="120">
        <f t="shared" si="4"/>
        <v>39.735476819440855</v>
      </c>
    </row>
    <row r="184" spans="1:6" s="117" customFormat="1" ht="29.25" customHeight="1" x14ac:dyDescent="0.2">
      <c r="A184" s="149">
        <f t="shared" si="5"/>
        <v>20</v>
      </c>
      <c r="B184" s="121" t="s">
        <v>309</v>
      </c>
      <c r="C184" s="149" t="s">
        <v>81</v>
      </c>
      <c r="D184" s="141">
        <v>2</v>
      </c>
      <c r="E184" s="142">
        <f>0.373324896*1.133*1.11*1.015*1.007*1.02*1.0015*1.015</f>
        <v>0.49756809165412141</v>
      </c>
      <c r="F184" s="120">
        <f t="shared" si="4"/>
        <v>0.99513618330824283</v>
      </c>
    </row>
    <row r="185" spans="1:6" s="117" customFormat="1" ht="29.25" customHeight="1" x14ac:dyDescent="0.2">
      <c r="A185" s="149">
        <f t="shared" si="5"/>
        <v>21</v>
      </c>
      <c r="B185" s="121" t="s">
        <v>313</v>
      </c>
      <c r="C185" s="131" t="s">
        <v>131</v>
      </c>
      <c r="D185" s="99">
        <v>5.8</v>
      </c>
      <c r="E185" s="142">
        <f>2.5281095301*1.133*1.11*1.015*1.007*1.02*1.0015*1.015</f>
        <v>3.3694689206702533</v>
      </c>
      <c r="F185" s="120">
        <f t="shared" si="4"/>
        <v>19.54291973988747</v>
      </c>
    </row>
    <row r="186" spans="1:6" s="117" customFormat="1" ht="29.25" customHeight="1" x14ac:dyDescent="0.2">
      <c r="A186" s="149">
        <f t="shared" si="5"/>
        <v>22</v>
      </c>
      <c r="B186" s="121" t="s">
        <v>315</v>
      </c>
      <c r="C186" s="149" t="s">
        <v>84</v>
      </c>
      <c r="D186" s="168">
        <v>1.6000000000000001E-4</v>
      </c>
      <c r="E186" s="142">
        <f>554.1541425*1.133*1.11*1.015*1.007*1.02*1.0015*1.015</f>
        <v>738.57763604908655</v>
      </c>
      <c r="F186" s="120">
        <f t="shared" si="4"/>
        <v>0.11817242176785386</v>
      </c>
    </row>
    <row r="187" spans="1:6" s="117" customFormat="1" ht="29.25" customHeight="1" x14ac:dyDescent="0.2">
      <c r="A187" s="149">
        <f t="shared" si="5"/>
        <v>23</v>
      </c>
      <c r="B187" s="83" t="s">
        <v>152</v>
      </c>
      <c r="C187" s="131" t="s">
        <v>86</v>
      </c>
      <c r="D187" s="133">
        <v>0.04</v>
      </c>
      <c r="E187" s="142">
        <f>115.85048955972*1.133*1.11*1.015*1.007*1.02*1.0015*1.015</f>
        <v>154.40574048248203</v>
      </c>
      <c r="F187" s="120">
        <f t="shared" si="4"/>
        <v>6.1762296192992814</v>
      </c>
    </row>
    <row r="188" spans="1:6" s="117" customFormat="1" ht="34.5" customHeight="1" x14ac:dyDescent="0.2">
      <c r="A188" s="149">
        <f t="shared" si="5"/>
        <v>24</v>
      </c>
      <c r="B188" s="121" t="s">
        <v>317</v>
      </c>
      <c r="C188" s="149" t="s">
        <v>86</v>
      </c>
      <c r="D188" s="142">
        <v>0.12</v>
      </c>
      <c r="E188" s="142">
        <f>84.59290588*1.133*1.11*1.015*1.007*1.02*1.0015*1.015</f>
        <v>112.74557683446942</v>
      </c>
      <c r="F188" s="120">
        <f t="shared" si="4"/>
        <v>13.529469220136329</v>
      </c>
    </row>
    <row r="189" spans="1:6" s="117" customFormat="1" ht="29.25" customHeight="1" x14ac:dyDescent="0.2">
      <c r="A189" s="149"/>
      <c r="B189" s="159" t="s">
        <v>395</v>
      </c>
      <c r="C189" s="158"/>
      <c r="D189" s="160"/>
      <c r="E189" s="142"/>
      <c r="F189" s="120"/>
    </row>
    <row r="190" spans="1:6" s="117" customFormat="1" ht="29.25" customHeight="1" x14ac:dyDescent="0.2">
      <c r="A190" s="149">
        <f t="shared" si="5"/>
        <v>1</v>
      </c>
      <c r="B190" s="121" t="s">
        <v>393</v>
      </c>
      <c r="C190" s="149" t="s">
        <v>83</v>
      </c>
      <c r="D190" s="122">
        <v>6</v>
      </c>
      <c r="E190" s="142">
        <f>19.203339*1.133*1.11*1.015*1.007*1.02*1.0015*1.015</f>
        <v>25.594244696761834</v>
      </c>
      <c r="F190" s="120">
        <f t="shared" si="4"/>
        <v>153.565468180571</v>
      </c>
    </row>
    <row r="191" spans="1:6" s="117" customFormat="1" ht="29.25" customHeight="1" x14ac:dyDescent="0.2">
      <c r="A191" s="149">
        <f t="shared" si="5"/>
        <v>2</v>
      </c>
      <c r="B191" s="121" t="s">
        <v>320</v>
      </c>
      <c r="C191" s="149" t="s">
        <v>83</v>
      </c>
      <c r="D191" s="122">
        <v>4</v>
      </c>
      <c r="E191" s="142">
        <f>1.3115113*1.133*1.11*1.015*1.007*1.02*1.0015*1.015</f>
        <v>1.7479846153196701</v>
      </c>
      <c r="F191" s="120">
        <f t="shared" si="4"/>
        <v>6.9919384612786804</v>
      </c>
    </row>
    <row r="192" spans="1:6" s="117" customFormat="1" ht="29.25" customHeight="1" x14ac:dyDescent="0.2">
      <c r="A192" s="149">
        <f t="shared" si="5"/>
        <v>3</v>
      </c>
      <c r="B192" s="121" t="s">
        <v>105</v>
      </c>
      <c r="C192" s="149" t="s">
        <v>83</v>
      </c>
      <c r="D192" s="122">
        <v>2</v>
      </c>
      <c r="E192" s="142">
        <f>1.3115113*1.133*1.11*1.015*1.007*1.02*1.0015*1.015</f>
        <v>1.7479846153196701</v>
      </c>
      <c r="F192" s="120">
        <f t="shared" si="4"/>
        <v>3.4959692306393402</v>
      </c>
    </row>
    <row r="193" spans="1:6" s="117" customFormat="1" ht="29.25" customHeight="1" x14ac:dyDescent="0.2">
      <c r="A193" s="149">
        <f t="shared" si="5"/>
        <v>4</v>
      </c>
      <c r="B193" s="121" t="s">
        <v>321</v>
      </c>
      <c r="C193" s="149" t="s">
        <v>83</v>
      </c>
      <c r="D193" s="122">
        <v>0.3</v>
      </c>
      <c r="E193" s="142">
        <f>12.226726424*1.133*1.11*1.015*1.007*1.02*1.0015*1.015</f>
        <v>16.295802929699871</v>
      </c>
      <c r="F193" s="120">
        <f t="shared" si="4"/>
        <v>4.8887408789099611</v>
      </c>
    </row>
    <row r="194" spans="1:6" s="117" customFormat="1" ht="29.25" customHeight="1" x14ac:dyDescent="0.2">
      <c r="A194" s="149">
        <f t="shared" si="5"/>
        <v>5</v>
      </c>
      <c r="B194" s="121" t="s">
        <v>278</v>
      </c>
      <c r="C194" s="149" t="s">
        <v>81</v>
      </c>
      <c r="D194" s="122">
        <v>4</v>
      </c>
      <c r="E194" s="142">
        <f>21.543029733*1.133*1.11*1.015*1.007*1.02*1.0015*1.015</f>
        <v>28.712588706371204</v>
      </c>
      <c r="F194" s="120">
        <f t="shared" si="4"/>
        <v>114.85035482548481</v>
      </c>
    </row>
    <row r="195" spans="1:6" s="117" customFormat="1" ht="29.25" customHeight="1" x14ac:dyDescent="0.2">
      <c r="A195" s="149">
        <f t="shared" si="5"/>
        <v>6</v>
      </c>
      <c r="B195" s="121" t="s">
        <v>281</v>
      </c>
      <c r="C195" s="149" t="s">
        <v>81</v>
      </c>
      <c r="D195" s="122">
        <v>4</v>
      </c>
      <c r="E195" s="142">
        <f>4.40845645*1.133*1.11*1.015*1.007*1.02*1.0015*1.015</f>
        <v>5.8755986714767685</v>
      </c>
      <c r="F195" s="120">
        <f t="shared" si="4"/>
        <v>23.502394685907074</v>
      </c>
    </row>
    <row r="196" spans="1:6" s="117" customFormat="1" ht="29.25" customHeight="1" x14ac:dyDescent="0.2">
      <c r="A196" s="149">
        <f t="shared" si="5"/>
        <v>7</v>
      </c>
      <c r="B196" s="121" t="s">
        <v>285</v>
      </c>
      <c r="C196" s="149" t="s">
        <v>81</v>
      </c>
      <c r="D196" s="141">
        <v>4</v>
      </c>
      <c r="E196" s="142">
        <f>7.137004766*1.133*1.11*1.015*1.007*1.02*1.0015*1.015</f>
        <v>9.5122127658611575</v>
      </c>
      <c r="F196" s="120">
        <f t="shared" si="4"/>
        <v>38.04885106344463</v>
      </c>
    </row>
    <row r="197" spans="1:6" s="117" customFormat="1" ht="29.25" customHeight="1" x14ac:dyDescent="0.2">
      <c r="A197" s="149">
        <f t="shared" si="5"/>
        <v>8</v>
      </c>
      <c r="B197" s="121" t="s">
        <v>286</v>
      </c>
      <c r="C197" s="149" t="s">
        <v>81</v>
      </c>
      <c r="D197" s="122">
        <v>4</v>
      </c>
      <c r="E197" s="142">
        <f>3.4351259824*1.133*1.11*1.015*1.007*1.02*1.0015*1.015</f>
        <v>4.5783420767476954</v>
      </c>
      <c r="F197" s="120">
        <f t="shared" si="4"/>
        <v>18.313368306990782</v>
      </c>
    </row>
    <row r="198" spans="1:6" s="117" customFormat="1" ht="29.25" customHeight="1" x14ac:dyDescent="0.2">
      <c r="A198" s="149">
        <f t="shared" si="5"/>
        <v>9</v>
      </c>
      <c r="B198" s="121" t="s">
        <v>288</v>
      </c>
      <c r="C198" s="149" t="s">
        <v>81</v>
      </c>
      <c r="D198" s="141">
        <v>12</v>
      </c>
      <c r="E198" s="142">
        <f>0.5634872649*1.133*1.11*1.015*1.007*1.02*1.0015*1.015</f>
        <v>0.75101683834043942</v>
      </c>
      <c r="F198" s="120">
        <f t="shared" si="4"/>
        <v>9.0122020600852721</v>
      </c>
    </row>
    <row r="199" spans="1:6" s="117" customFormat="1" ht="29.25" customHeight="1" x14ac:dyDescent="0.2">
      <c r="A199" s="149">
        <f t="shared" si="5"/>
        <v>10</v>
      </c>
      <c r="B199" s="121" t="s">
        <v>290</v>
      </c>
      <c r="C199" s="149" t="s">
        <v>131</v>
      </c>
      <c r="D199" s="122">
        <v>8</v>
      </c>
      <c r="E199" s="142">
        <f>0.5946094226*1.133*1.11*1.015*1.007*1.02*1.0015*1.015</f>
        <v>0.79249650599953814</v>
      </c>
      <c r="F199" s="120">
        <f t="shared" si="4"/>
        <v>6.3399720479963051</v>
      </c>
    </row>
    <row r="200" spans="1:6" s="117" customFormat="1" ht="29.25" customHeight="1" x14ac:dyDescent="0.2">
      <c r="A200" s="149">
        <f t="shared" si="5"/>
        <v>11</v>
      </c>
      <c r="B200" s="121" t="s">
        <v>291</v>
      </c>
      <c r="C200" s="149" t="s">
        <v>81</v>
      </c>
      <c r="D200" s="141">
        <v>1</v>
      </c>
      <c r="E200" s="142">
        <f>1.364969151*1.133*1.11*1.015*1.007*1.02*1.0015*1.015</f>
        <v>1.8192333351103811</v>
      </c>
      <c r="F200" s="120">
        <f t="shared" si="4"/>
        <v>1.8192333351103811</v>
      </c>
    </row>
    <row r="201" spans="1:6" s="117" customFormat="1" ht="29.25" customHeight="1" x14ac:dyDescent="0.2">
      <c r="A201" s="149">
        <f t="shared" si="5"/>
        <v>12</v>
      </c>
      <c r="B201" s="121" t="s">
        <v>292</v>
      </c>
      <c r="C201" s="149" t="s">
        <v>81</v>
      </c>
      <c r="D201" s="141">
        <v>1</v>
      </c>
      <c r="E201" s="142">
        <f>1.119974688*1.133*1.11*1.015*1.007*1.02*1.0015*1.015</f>
        <v>1.4927042749623642</v>
      </c>
      <c r="F201" s="120">
        <f t="shared" si="4"/>
        <v>1.4927042749623642</v>
      </c>
    </row>
    <row r="202" spans="1:6" s="117" customFormat="1" ht="29.25" customHeight="1" x14ac:dyDescent="0.2">
      <c r="A202" s="149">
        <f t="shared" si="5"/>
        <v>13</v>
      </c>
      <c r="B202" s="121" t="s">
        <v>396</v>
      </c>
      <c r="C202" s="149" t="s">
        <v>81</v>
      </c>
      <c r="D202" s="141">
        <v>2</v>
      </c>
      <c r="E202" s="142">
        <f>1.119974688*1.133*1.11*1.015*1.007*1.02*1.0015*1.015</f>
        <v>1.4927042749623642</v>
      </c>
      <c r="F202" s="120">
        <f t="shared" si="4"/>
        <v>2.9854085499247285</v>
      </c>
    </row>
    <row r="203" spans="1:6" s="117" customFormat="1" ht="29.25" customHeight="1" x14ac:dyDescent="0.2">
      <c r="A203" s="149">
        <f t="shared" si="5"/>
        <v>14</v>
      </c>
      <c r="B203" s="121" t="s">
        <v>295</v>
      </c>
      <c r="C203" s="149" t="s">
        <v>131</v>
      </c>
      <c r="D203" s="122">
        <v>3</v>
      </c>
      <c r="E203" s="142">
        <f>0.8920990051*1.133*1.11*1.015*1.007*1.02*1.0015*1.015</f>
        <v>1.1889911556665838</v>
      </c>
      <c r="F203" s="120">
        <f t="shared" si="4"/>
        <v>3.5669734669997513</v>
      </c>
    </row>
    <row r="204" spans="1:6" s="117" customFormat="1" ht="29.25" customHeight="1" x14ac:dyDescent="0.2">
      <c r="A204" s="149">
        <f t="shared" si="5"/>
        <v>15</v>
      </c>
      <c r="B204" s="83" t="s">
        <v>297</v>
      </c>
      <c r="C204" s="131" t="s">
        <v>83</v>
      </c>
      <c r="D204" s="133">
        <v>1.7</v>
      </c>
      <c r="E204" s="142">
        <f>40.2012917288061*1.133*1.11*1.015*1.007*1.02*1.0015*1.015</f>
        <v>53.580353793315361</v>
      </c>
      <c r="F204" s="120">
        <f t="shared" si="4"/>
        <v>91.086601448636117</v>
      </c>
    </row>
    <row r="205" spans="1:6" s="117" customFormat="1" ht="29.25" customHeight="1" x14ac:dyDescent="0.2">
      <c r="A205" s="149">
        <f t="shared" si="5"/>
        <v>16</v>
      </c>
      <c r="B205" s="121" t="s">
        <v>302</v>
      </c>
      <c r="C205" s="78" t="s">
        <v>197</v>
      </c>
      <c r="D205" s="141">
        <v>10</v>
      </c>
      <c r="E205" s="142">
        <f>0.874980225*1.133*1.11*1.015*1.007*1.02*1.0015*1.015</f>
        <v>1.1661752148143469</v>
      </c>
      <c r="F205" s="120">
        <f t="shared" ref="F205:F268" si="6">E205*D205</f>
        <v>11.661752148143469</v>
      </c>
    </row>
    <row r="206" spans="1:6" s="117" customFormat="1" ht="29.25" customHeight="1" x14ac:dyDescent="0.2">
      <c r="A206" s="149">
        <f t="shared" si="5"/>
        <v>17</v>
      </c>
      <c r="B206" s="121" t="s">
        <v>304</v>
      </c>
      <c r="C206" s="149" t="s">
        <v>83</v>
      </c>
      <c r="D206" s="122">
        <v>2.7E-2</v>
      </c>
      <c r="E206" s="142">
        <f>32.5308339265*1.133*1.11*1.015*1.007*1.02*1.0015*1.015</f>
        <v>43.357153862906991</v>
      </c>
      <c r="F206" s="120">
        <f t="shared" si="6"/>
        <v>1.1706431542984888</v>
      </c>
    </row>
    <row r="207" spans="1:6" s="117" customFormat="1" ht="29.25" customHeight="1" x14ac:dyDescent="0.2">
      <c r="A207" s="149">
        <f t="shared" ref="A207:A270" si="7">A206+1</f>
        <v>18</v>
      </c>
      <c r="B207" s="121" t="s">
        <v>306</v>
      </c>
      <c r="C207" s="149" t="s">
        <v>84</v>
      </c>
      <c r="D207" s="143">
        <v>2E-3</v>
      </c>
      <c r="E207" s="142">
        <f>343.6723994949*1.133*1.11*1.015*1.007*1.02*1.0015*1.015</f>
        <v>458.04719107420635</v>
      </c>
      <c r="F207" s="120">
        <f t="shared" si="6"/>
        <v>0.91609438214841277</v>
      </c>
    </row>
    <row r="208" spans="1:6" s="117" customFormat="1" ht="29.25" customHeight="1" x14ac:dyDescent="0.2">
      <c r="A208" s="149">
        <f t="shared" si="7"/>
        <v>19</v>
      </c>
      <c r="B208" s="83" t="s">
        <v>312</v>
      </c>
      <c r="C208" s="131" t="s">
        <v>84</v>
      </c>
      <c r="D208" s="167">
        <v>9.8000000000000004E-2</v>
      </c>
      <c r="E208" s="142">
        <f>87.176668584944*1.133*1.11*1.015*1.007*1.02*1.0015*1.015</f>
        <v>116.18922040649113</v>
      </c>
      <c r="F208" s="120">
        <f t="shared" si="6"/>
        <v>11.386543599836131</v>
      </c>
    </row>
    <row r="209" spans="1:6" s="117" customFormat="1" ht="29.25" customHeight="1" x14ac:dyDescent="0.2">
      <c r="A209" s="149">
        <f t="shared" si="7"/>
        <v>20</v>
      </c>
      <c r="B209" s="121" t="s">
        <v>394</v>
      </c>
      <c r="C209" s="149" t="s">
        <v>84</v>
      </c>
      <c r="D209" s="150">
        <v>5.3800000000000001E-2</v>
      </c>
      <c r="E209" s="142">
        <f>554.1541425*1.133*1.11*1.015*1.007*1.02*1.0015*1.015</f>
        <v>738.57763604908655</v>
      </c>
      <c r="F209" s="120">
        <f t="shared" si="6"/>
        <v>39.735476819440855</v>
      </c>
    </row>
    <row r="210" spans="1:6" s="117" customFormat="1" ht="29.25" customHeight="1" x14ac:dyDescent="0.2">
      <c r="A210" s="149">
        <f t="shared" si="7"/>
        <v>21</v>
      </c>
      <c r="B210" s="121" t="s">
        <v>309</v>
      </c>
      <c r="C210" s="149" t="s">
        <v>81</v>
      </c>
      <c r="D210" s="141">
        <v>2</v>
      </c>
      <c r="E210" s="142">
        <f>0.373324896*1.133*1.11*1.015*1.007*1.02*1.0015*1.015</f>
        <v>0.49756809165412141</v>
      </c>
      <c r="F210" s="120">
        <f t="shared" si="6"/>
        <v>0.99513618330824283</v>
      </c>
    </row>
    <row r="211" spans="1:6" s="117" customFormat="1" ht="29.25" customHeight="1" x14ac:dyDescent="0.2">
      <c r="A211" s="149">
        <f t="shared" si="7"/>
        <v>22</v>
      </c>
      <c r="B211" s="121" t="s">
        <v>313</v>
      </c>
      <c r="C211" s="131" t="s">
        <v>131</v>
      </c>
      <c r="D211" s="99">
        <v>5.8</v>
      </c>
      <c r="E211" s="142">
        <f>2.5281095301*1.133*1.11*1.015*1.007*1.02*1.0015*1.015</f>
        <v>3.3694689206702533</v>
      </c>
      <c r="F211" s="120">
        <f t="shared" si="6"/>
        <v>19.54291973988747</v>
      </c>
    </row>
    <row r="212" spans="1:6" s="117" customFormat="1" ht="29.25" customHeight="1" x14ac:dyDescent="0.2">
      <c r="A212" s="149">
        <f t="shared" si="7"/>
        <v>23</v>
      </c>
      <c r="B212" s="121" t="s">
        <v>315</v>
      </c>
      <c r="C212" s="149" t="s">
        <v>84</v>
      </c>
      <c r="D212" s="168">
        <v>1.6000000000000001E-4</v>
      </c>
      <c r="E212" s="142">
        <f>554.1541425*1.133*1.11*1.015*1.007*1.02*1.0015*1.015</f>
        <v>738.57763604908655</v>
      </c>
      <c r="F212" s="120">
        <f t="shared" si="6"/>
        <v>0.11817242176785386</v>
      </c>
    </row>
    <row r="213" spans="1:6" s="117" customFormat="1" ht="29.25" customHeight="1" x14ac:dyDescent="0.2">
      <c r="A213" s="149">
        <f t="shared" si="7"/>
        <v>24</v>
      </c>
      <c r="B213" s="83" t="s">
        <v>152</v>
      </c>
      <c r="C213" s="131" t="s">
        <v>86</v>
      </c>
      <c r="D213" s="133">
        <v>0.04</v>
      </c>
      <c r="E213" s="142">
        <f>115.85048955972*1.133*1.11*1.015*1.007*1.02*1.0015*1.015</f>
        <v>154.40574048248203</v>
      </c>
      <c r="F213" s="120">
        <f t="shared" si="6"/>
        <v>6.1762296192992814</v>
      </c>
    </row>
    <row r="214" spans="1:6" s="117" customFormat="1" ht="34.5" customHeight="1" x14ac:dyDescent="0.2">
      <c r="A214" s="149">
        <f t="shared" si="7"/>
        <v>25</v>
      </c>
      <c r="B214" s="121" t="s">
        <v>317</v>
      </c>
      <c r="C214" s="149" t="s">
        <v>86</v>
      </c>
      <c r="D214" s="142">
        <v>0.12</v>
      </c>
      <c r="E214" s="142">
        <f>84.59290588*1.133*1.11*1.015*1.007*1.02*1.0015*1.015</f>
        <v>112.74557683446942</v>
      </c>
      <c r="F214" s="120">
        <f t="shared" si="6"/>
        <v>13.529469220136329</v>
      </c>
    </row>
    <row r="215" spans="1:6" s="117" customFormat="1" ht="29.25" customHeight="1" x14ac:dyDescent="0.2">
      <c r="A215" s="149"/>
      <c r="B215" s="159" t="s">
        <v>397</v>
      </c>
      <c r="C215" s="158"/>
      <c r="D215" s="160"/>
      <c r="E215" s="142"/>
      <c r="F215" s="120"/>
    </row>
    <row r="216" spans="1:6" s="117" customFormat="1" ht="29.25" customHeight="1" x14ac:dyDescent="0.2">
      <c r="A216" s="149">
        <f t="shared" si="7"/>
        <v>1</v>
      </c>
      <c r="B216" s="121" t="s">
        <v>393</v>
      </c>
      <c r="C216" s="149" t="s">
        <v>83</v>
      </c>
      <c r="D216" s="122">
        <v>6</v>
      </c>
      <c r="E216" s="142">
        <f>19.203339*1.133*1.11*1.015*1.007*1.02*1.0015*1.015</f>
        <v>25.594244696761834</v>
      </c>
      <c r="F216" s="120">
        <f t="shared" si="6"/>
        <v>153.565468180571</v>
      </c>
    </row>
    <row r="217" spans="1:6" s="117" customFormat="1" ht="29.25" customHeight="1" x14ac:dyDescent="0.2">
      <c r="A217" s="149">
        <f t="shared" si="7"/>
        <v>2</v>
      </c>
      <c r="B217" s="121" t="s">
        <v>320</v>
      </c>
      <c r="C217" s="149" t="s">
        <v>83</v>
      </c>
      <c r="D217" s="122">
        <v>4</v>
      </c>
      <c r="E217" s="142">
        <f>1.3115113*1.133*1.11*1.015*1.007*1.02*1.0015*1.015</f>
        <v>1.7479846153196701</v>
      </c>
      <c r="F217" s="120">
        <f t="shared" si="6"/>
        <v>6.9919384612786804</v>
      </c>
    </row>
    <row r="218" spans="1:6" s="117" customFormat="1" ht="29.25" customHeight="1" x14ac:dyDescent="0.2">
      <c r="A218" s="149">
        <f t="shared" si="7"/>
        <v>3</v>
      </c>
      <c r="B218" s="121" t="s">
        <v>105</v>
      </c>
      <c r="C218" s="149" t="s">
        <v>83</v>
      </c>
      <c r="D218" s="122">
        <v>2</v>
      </c>
      <c r="E218" s="142">
        <f>1.3115113*1.133*1.11*1.015*1.007*1.02*1.0015*1.015</f>
        <v>1.7479846153196701</v>
      </c>
      <c r="F218" s="120">
        <f t="shared" si="6"/>
        <v>3.4959692306393402</v>
      </c>
    </row>
    <row r="219" spans="1:6" s="117" customFormat="1" ht="29.25" customHeight="1" x14ac:dyDescent="0.2">
      <c r="A219" s="149">
        <f t="shared" si="7"/>
        <v>4</v>
      </c>
      <c r="B219" s="121" t="s">
        <v>321</v>
      </c>
      <c r="C219" s="149" t="s">
        <v>83</v>
      </c>
      <c r="D219" s="122">
        <v>0.3</v>
      </c>
      <c r="E219" s="142">
        <f>12.226726424*1.133*1.11*1.015*1.007*1.02*1.0015*1.015</f>
        <v>16.295802929699871</v>
      </c>
      <c r="F219" s="120">
        <f t="shared" si="6"/>
        <v>4.8887408789099611</v>
      </c>
    </row>
    <row r="220" spans="1:6" s="117" customFormat="1" ht="29.25" customHeight="1" x14ac:dyDescent="0.2">
      <c r="A220" s="149">
        <f t="shared" si="7"/>
        <v>5</v>
      </c>
      <c r="B220" s="121" t="s">
        <v>278</v>
      </c>
      <c r="C220" s="149" t="s">
        <v>81</v>
      </c>
      <c r="D220" s="122">
        <v>5</v>
      </c>
      <c r="E220" s="142">
        <f>21.543029733*1.133*1.11*1.015*1.007*1.02*1.0015*1.015</f>
        <v>28.712588706371204</v>
      </c>
      <c r="F220" s="120">
        <f t="shared" si="6"/>
        <v>143.56294353185601</v>
      </c>
    </row>
    <row r="221" spans="1:6" s="117" customFormat="1" ht="29.25" customHeight="1" x14ac:dyDescent="0.2">
      <c r="A221" s="149">
        <f t="shared" si="7"/>
        <v>6</v>
      </c>
      <c r="B221" s="121" t="s">
        <v>281</v>
      </c>
      <c r="C221" s="149" t="s">
        <v>81</v>
      </c>
      <c r="D221" s="122">
        <v>5</v>
      </c>
      <c r="E221" s="142">
        <f>4.40845645*1.133*1.11*1.015*1.007*1.02*1.0015*1.015</f>
        <v>5.8755986714767685</v>
      </c>
      <c r="F221" s="120">
        <f t="shared" si="6"/>
        <v>29.377993357383843</v>
      </c>
    </row>
    <row r="222" spans="1:6" s="117" customFormat="1" ht="29.25" customHeight="1" x14ac:dyDescent="0.2">
      <c r="A222" s="149">
        <f t="shared" si="7"/>
        <v>7</v>
      </c>
      <c r="B222" s="121" t="s">
        <v>285</v>
      </c>
      <c r="C222" s="149" t="s">
        <v>81</v>
      </c>
      <c r="D222" s="141">
        <v>5</v>
      </c>
      <c r="E222" s="142">
        <f>7.137004766*1.133*1.11*1.015*1.007*1.02*1.0015*1.015</f>
        <v>9.5122127658611575</v>
      </c>
      <c r="F222" s="120">
        <f t="shared" si="6"/>
        <v>47.561063829305787</v>
      </c>
    </row>
    <row r="223" spans="1:6" s="117" customFormat="1" ht="29.25" customHeight="1" x14ac:dyDescent="0.2">
      <c r="A223" s="149">
        <f t="shared" si="7"/>
        <v>8</v>
      </c>
      <c r="B223" s="121" t="s">
        <v>286</v>
      </c>
      <c r="C223" s="149" t="s">
        <v>81</v>
      </c>
      <c r="D223" s="122">
        <v>5</v>
      </c>
      <c r="E223" s="142">
        <f>3.4351259824*1.133*1.11*1.015*1.007*1.02*1.0015*1.015</f>
        <v>4.5783420767476954</v>
      </c>
      <c r="F223" s="120">
        <f t="shared" si="6"/>
        <v>22.891710383738477</v>
      </c>
    </row>
    <row r="224" spans="1:6" s="117" customFormat="1" ht="29.25" customHeight="1" x14ac:dyDescent="0.2">
      <c r="A224" s="149">
        <f t="shared" si="7"/>
        <v>9</v>
      </c>
      <c r="B224" s="121" t="s">
        <v>288</v>
      </c>
      <c r="C224" s="149" t="s">
        <v>81</v>
      </c>
      <c r="D224" s="141">
        <v>15</v>
      </c>
      <c r="E224" s="142">
        <f>0.5634872649*1.133*1.11*1.015*1.007*1.02*1.0015*1.015</f>
        <v>0.75101683834043942</v>
      </c>
      <c r="F224" s="120">
        <f t="shared" si="6"/>
        <v>11.265252575106592</v>
      </c>
    </row>
    <row r="225" spans="1:6" s="117" customFormat="1" ht="29.25" customHeight="1" x14ac:dyDescent="0.2">
      <c r="A225" s="149">
        <f t="shared" si="7"/>
        <v>10</v>
      </c>
      <c r="B225" s="121" t="s">
        <v>290</v>
      </c>
      <c r="C225" s="149" t="s">
        <v>131</v>
      </c>
      <c r="D225" s="122">
        <v>10</v>
      </c>
      <c r="E225" s="142">
        <f>0.5946094226*1.133*1.11*1.015*1.007*1.02*1.0015*1.015</f>
        <v>0.79249650599953814</v>
      </c>
      <c r="F225" s="120">
        <f t="shared" si="6"/>
        <v>7.9249650599953814</v>
      </c>
    </row>
    <row r="226" spans="1:6" s="117" customFormat="1" ht="29.25" customHeight="1" x14ac:dyDescent="0.2">
      <c r="A226" s="149">
        <f t="shared" si="7"/>
        <v>11</v>
      </c>
      <c r="B226" s="121" t="s">
        <v>291</v>
      </c>
      <c r="C226" s="149" t="s">
        <v>81</v>
      </c>
      <c r="D226" s="141">
        <v>1</v>
      </c>
      <c r="E226" s="142">
        <f>1.364969151*1.133*1.11*1.015*1.007*1.02*1.0015*1.015</f>
        <v>1.8192333351103811</v>
      </c>
      <c r="F226" s="120">
        <f t="shared" si="6"/>
        <v>1.8192333351103811</v>
      </c>
    </row>
    <row r="227" spans="1:6" s="117" customFormat="1" ht="29.25" customHeight="1" x14ac:dyDescent="0.2">
      <c r="A227" s="149">
        <f t="shared" si="7"/>
        <v>12</v>
      </c>
      <c r="B227" s="121" t="s">
        <v>292</v>
      </c>
      <c r="C227" s="149" t="s">
        <v>81</v>
      </c>
      <c r="D227" s="141">
        <v>2</v>
      </c>
      <c r="E227" s="142">
        <f>1.119974688*1.133*1.11*1.015*1.007*1.02*1.0015*1.015</f>
        <v>1.4927042749623642</v>
      </c>
      <c r="F227" s="120">
        <f t="shared" si="6"/>
        <v>2.9854085499247285</v>
      </c>
    </row>
    <row r="228" spans="1:6" s="117" customFormat="1" ht="29.25" customHeight="1" x14ac:dyDescent="0.2">
      <c r="A228" s="149">
        <f t="shared" si="7"/>
        <v>13</v>
      </c>
      <c r="B228" s="121" t="s">
        <v>396</v>
      </c>
      <c r="C228" s="149" t="s">
        <v>81</v>
      </c>
      <c r="D228" s="141">
        <v>1</v>
      </c>
      <c r="E228" s="142">
        <f>1.119974688*1.133*1.11*1.015*1.007*1.02*1.0015*1.015</f>
        <v>1.4927042749623642</v>
      </c>
      <c r="F228" s="120">
        <f t="shared" si="6"/>
        <v>1.4927042749623642</v>
      </c>
    </row>
    <row r="229" spans="1:6" s="117" customFormat="1" ht="29.25" customHeight="1" x14ac:dyDescent="0.2">
      <c r="A229" s="149">
        <f t="shared" si="7"/>
        <v>14</v>
      </c>
      <c r="B229" s="121" t="s">
        <v>295</v>
      </c>
      <c r="C229" s="149" t="s">
        <v>131</v>
      </c>
      <c r="D229" s="122">
        <v>3</v>
      </c>
      <c r="E229" s="142">
        <f>0.8920990051*1.133*1.11*1.015*1.007*1.02*1.0015*1.015</f>
        <v>1.1889911556665838</v>
      </c>
      <c r="F229" s="120">
        <f t="shared" si="6"/>
        <v>3.5669734669997513</v>
      </c>
    </row>
    <row r="230" spans="1:6" s="117" customFormat="1" ht="29.25" customHeight="1" x14ac:dyDescent="0.2">
      <c r="A230" s="149">
        <f t="shared" si="7"/>
        <v>15</v>
      </c>
      <c r="B230" s="83" t="s">
        <v>297</v>
      </c>
      <c r="C230" s="131" t="s">
        <v>83</v>
      </c>
      <c r="D230" s="133">
        <v>1.7</v>
      </c>
      <c r="E230" s="142">
        <f>40.2012917288061*1.133*1.11*1.015*1.007*1.02*1.0015*1.015</f>
        <v>53.580353793315361</v>
      </c>
      <c r="F230" s="120">
        <f t="shared" si="6"/>
        <v>91.086601448636117</v>
      </c>
    </row>
    <row r="231" spans="1:6" s="117" customFormat="1" ht="29.25" customHeight="1" x14ac:dyDescent="0.2">
      <c r="A231" s="149">
        <f t="shared" si="7"/>
        <v>16</v>
      </c>
      <c r="B231" s="121" t="s">
        <v>302</v>
      </c>
      <c r="C231" s="78" t="s">
        <v>197</v>
      </c>
      <c r="D231" s="141">
        <v>10</v>
      </c>
      <c r="E231" s="142">
        <f>0.874980225*1.133*1.11*1.015*1.007*1.02*1.0015*1.015</f>
        <v>1.1661752148143469</v>
      </c>
      <c r="F231" s="120">
        <f t="shared" si="6"/>
        <v>11.661752148143469</v>
      </c>
    </row>
    <row r="232" spans="1:6" s="117" customFormat="1" ht="29.25" customHeight="1" x14ac:dyDescent="0.2">
      <c r="A232" s="149">
        <f t="shared" si="7"/>
        <v>17</v>
      </c>
      <c r="B232" s="121" t="s">
        <v>304</v>
      </c>
      <c r="C232" s="149" t="s">
        <v>83</v>
      </c>
      <c r="D232" s="122">
        <v>2.7E-2</v>
      </c>
      <c r="E232" s="142">
        <f>32.5308339265*1.133*1.11*1.015*1.007*1.02*1.0015*1.015</f>
        <v>43.357153862906991</v>
      </c>
      <c r="F232" s="120">
        <f t="shared" si="6"/>
        <v>1.1706431542984888</v>
      </c>
    </row>
    <row r="233" spans="1:6" s="117" customFormat="1" ht="29.25" customHeight="1" x14ac:dyDescent="0.2">
      <c r="A233" s="149">
        <f t="shared" si="7"/>
        <v>18</v>
      </c>
      <c r="B233" s="121" t="s">
        <v>306</v>
      </c>
      <c r="C233" s="149" t="s">
        <v>84</v>
      </c>
      <c r="D233" s="143">
        <v>2E-3</v>
      </c>
      <c r="E233" s="142">
        <f>343.6723994949*1.133*1.11*1.015*1.007*1.02*1.0015*1.015</f>
        <v>458.04719107420635</v>
      </c>
      <c r="F233" s="120">
        <f t="shared" si="6"/>
        <v>0.91609438214841277</v>
      </c>
    </row>
    <row r="234" spans="1:6" s="117" customFormat="1" ht="29.25" customHeight="1" x14ac:dyDescent="0.2">
      <c r="A234" s="149">
        <f t="shared" si="7"/>
        <v>19</v>
      </c>
      <c r="B234" s="83" t="s">
        <v>312</v>
      </c>
      <c r="C234" s="131" t="s">
        <v>84</v>
      </c>
      <c r="D234" s="167">
        <v>9.8000000000000004E-2</v>
      </c>
      <c r="E234" s="142">
        <f>87.176668584944*1.133*1.11*1.015*1.007*1.02*1.0015*1.015</f>
        <v>116.18922040649113</v>
      </c>
      <c r="F234" s="120">
        <f t="shared" si="6"/>
        <v>11.386543599836131</v>
      </c>
    </row>
    <row r="235" spans="1:6" s="117" customFormat="1" ht="29.25" customHeight="1" x14ac:dyDescent="0.2">
      <c r="A235" s="149">
        <f t="shared" si="7"/>
        <v>20</v>
      </c>
      <c r="B235" s="121" t="s">
        <v>394</v>
      </c>
      <c r="C235" s="149" t="s">
        <v>84</v>
      </c>
      <c r="D235" s="150">
        <v>5.3800000000000001E-2</v>
      </c>
      <c r="E235" s="142">
        <f>554.1541425*1.133*1.11*1.015*1.007*1.02*1.0015*1.015</f>
        <v>738.57763604908655</v>
      </c>
      <c r="F235" s="120">
        <f t="shared" si="6"/>
        <v>39.735476819440855</v>
      </c>
    </row>
    <row r="236" spans="1:6" s="117" customFormat="1" ht="29.25" customHeight="1" x14ac:dyDescent="0.2">
      <c r="A236" s="149">
        <f t="shared" si="7"/>
        <v>21</v>
      </c>
      <c r="B236" s="121" t="s">
        <v>309</v>
      </c>
      <c r="C236" s="149" t="s">
        <v>81</v>
      </c>
      <c r="D236" s="141">
        <v>2</v>
      </c>
      <c r="E236" s="142">
        <f>0.373324896*1.133*1.11*1.015*1.007*1.02*1.0015*1.015</f>
        <v>0.49756809165412141</v>
      </c>
      <c r="F236" s="120">
        <f t="shared" si="6"/>
        <v>0.99513618330824283</v>
      </c>
    </row>
    <row r="237" spans="1:6" s="117" customFormat="1" ht="29.25" customHeight="1" x14ac:dyDescent="0.2">
      <c r="A237" s="149">
        <f t="shared" si="7"/>
        <v>22</v>
      </c>
      <c r="B237" s="121" t="s">
        <v>313</v>
      </c>
      <c r="C237" s="131" t="s">
        <v>131</v>
      </c>
      <c r="D237" s="99">
        <v>5.8</v>
      </c>
      <c r="E237" s="142">
        <f>2.5281095301*1.133*1.11*1.015*1.007*1.02*1.0015*1.015</f>
        <v>3.3694689206702533</v>
      </c>
      <c r="F237" s="120">
        <f t="shared" si="6"/>
        <v>19.54291973988747</v>
      </c>
    </row>
    <row r="238" spans="1:6" s="117" customFormat="1" ht="29.25" customHeight="1" x14ac:dyDescent="0.2">
      <c r="A238" s="149">
        <f t="shared" si="7"/>
        <v>23</v>
      </c>
      <c r="B238" s="121" t="s">
        <v>315</v>
      </c>
      <c r="C238" s="149" t="s">
        <v>84</v>
      </c>
      <c r="D238" s="168">
        <v>1.6000000000000001E-4</v>
      </c>
      <c r="E238" s="142">
        <f>554.1541425*1.133*1.11*1.015*1.007*1.02*1.0015*1.015</f>
        <v>738.57763604908655</v>
      </c>
      <c r="F238" s="120">
        <f t="shared" si="6"/>
        <v>0.11817242176785386</v>
      </c>
    </row>
    <row r="239" spans="1:6" s="117" customFormat="1" ht="29.25" customHeight="1" x14ac:dyDescent="0.2">
      <c r="A239" s="149">
        <f t="shared" si="7"/>
        <v>24</v>
      </c>
      <c r="B239" s="83" t="s">
        <v>152</v>
      </c>
      <c r="C239" s="131" t="s">
        <v>86</v>
      </c>
      <c r="D239" s="133">
        <v>0.04</v>
      </c>
      <c r="E239" s="142">
        <f>115.85048955972*1.133*1.11*1.015*1.007*1.02*1.0015*1.015</f>
        <v>154.40574048248203</v>
      </c>
      <c r="F239" s="120">
        <f t="shared" si="6"/>
        <v>6.1762296192992814</v>
      </c>
    </row>
    <row r="240" spans="1:6" s="117" customFormat="1" ht="34.5" customHeight="1" x14ac:dyDescent="0.2">
      <c r="A240" s="149">
        <f t="shared" si="7"/>
        <v>25</v>
      </c>
      <c r="B240" s="121" t="s">
        <v>317</v>
      </c>
      <c r="C240" s="149" t="s">
        <v>86</v>
      </c>
      <c r="D240" s="142">
        <v>0.12</v>
      </c>
      <c r="E240" s="142">
        <f>84.59290588*1.133*1.11*1.015*1.007*1.02*1.0015*1.015</f>
        <v>112.74557683446942</v>
      </c>
      <c r="F240" s="120">
        <f t="shared" si="6"/>
        <v>13.529469220136329</v>
      </c>
    </row>
    <row r="241" spans="1:6" s="117" customFormat="1" ht="29.25" customHeight="1" x14ac:dyDescent="0.2">
      <c r="A241" s="149"/>
      <c r="B241" s="159" t="s">
        <v>398</v>
      </c>
      <c r="C241" s="158"/>
      <c r="D241" s="160"/>
      <c r="E241" s="142"/>
      <c r="F241" s="120"/>
    </row>
    <row r="242" spans="1:6" s="117" customFormat="1" ht="29.25" customHeight="1" x14ac:dyDescent="0.2">
      <c r="A242" s="149">
        <f t="shared" si="7"/>
        <v>1</v>
      </c>
      <c r="B242" s="121" t="s">
        <v>393</v>
      </c>
      <c r="C242" s="149" t="s">
        <v>83</v>
      </c>
      <c r="D242" s="122">
        <v>6</v>
      </c>
      <c r="E242" s="142">
        <f>19.203339*1.133*1.11*1.015*1.007*1.02*1.0015*1.015</f>
        <v>25.594244696761834</v>
      </c>
      <c r="F242" s="120">
        <f t="shared" si="6"/>
        <v>153.565468180571</v>
      </c>
    </row>
    <row r="243" spans="1:6" s="117" customFormat="1" ht="29.25" customHeight="1" x14ac:dyDescent="0.2">
      <c r="A243" s="149">
        <f t="shared" si="7"/>
        <v>2</v>
      </c>
      <c r="B243" s="121" t="s">
        <v>320</v>
      </c>
      <c r="C243" s="149" t="s">
        <v>83</v>
      </c>
      <c r="D243" s="122">
        <v>4</v>
      </c>
      <c r="E243" s="142">
        <f>1.3115113*1.133*1.11*1.015*1.007*1.02*1.0015*1.015</f>
        <v>1.7479846153196701</v>
      </c>
      <c r="F243" s="120">
        <f t="shared" si="6"/>
        <v>6.9919384612786804</v>
      </c>
    </row>
    <row r="244" spans="1:6" s="117" customFormat="1" ht="29.25" customHeight="1" x14ac:dyDescent="0.2">
      <c r="A244" s="149">
        <f t="shared" si="7"/>
        <v>3</v>
      </c>
      <c r="B244" s="121" t="s">
        <v>105</v>
      </c>
      <c r="C244" s="149" t="s">
        <v>83</v>
      </c>
      <c r="D244" s="122">
        <v>2</v>
      </c>
      <c r="E244" s="142">
        <f>1.3115113*1.133*1.11*1.015*1.007*1.02*1.0015*1.015</f>
        <v>1.7479846153196701</v>
      </c>
      <c r="F244" s="120">
        <f t="shared" si="6"/>
        <v>3.4959692306393402</v>
      </c>
    </row>
    <row r="245" spans="1:6" s="117" customFormat="1" ht="29.25" customHeight="1" x14ac:dyDescent="0.2">
      <c r="A245" s="149">
        <f t="shared" si="7"/>
        <v>4</v>
      </c>
      <c r="B245" s="121" t="s">
        <v>321</v>
      </c>
      <c r="C245" s="149" t="s">
        <v>83</v>
      </c>
      <c r="D245" s="122">
        <v>0.3</v>
      </c>
      <c r="E245" s="142">
        <f>12.226726424*1.133*1.11*1.015*1.007*1.02*1.0015*1.015</f>
        <v>16.295802929699871</v>
      </c>
      <c r="F245" s="120">
        <f t="shared" si="6"/>
        <v>4.8887408789099611</v>
      </c>
    </row>
    <row r="246" spans="1:6" s="117" customFormat="1" ht="29.25" customHeight="1" x14ac:dyDescent="0.2">
      <c r="A246" s="149">
        <f t="shared" si="7"/>
        <v>5</v>
      </c>
      <c r="B246" s="121" t="s">
        <v>278</v>
      </c>
      <c r="C246" s="149" t="s">
        <v>81</v>
      </c>
      <c r="D246" s="122">
        <v>7</v>
      </c>
      <c r="E246" s="142">
        <f>21.543029733*1.133*1.11*1.015*1.007*1.02*1.0015*1.015</f>
        <v>28.712588706371204</v>
      </c>
      <c r="F246" s="120">
        <f t="shared" si="6"/>
        <v>200.98812094459842</v>
      </c>
    </row>
    <row r="247" spans="1:6" s="117" customFormat="1" ht="29.25" customHeight="1" x14ac:dyDescent="0.2">
      <c r="A247" s="149">
        <f t="shared" si="7"/>
        <v>6</v>
      </c>
      <c r="B247" s="121" t="s">
        <v>281</v>
      </c>
      <c r="C247" s="149" t="s">
        <v>81</v>
      </c>
      <c r="D247" s="122">
        <v>7</v>
      </c>
      <c r="E247" s="142">
        <f>4.40845645*1.133*1.11*1.015*1.007*1.02*1.0015*1.015</f>
        <v>5.8755986714767685</v>
      </c>
      <c r="F247" s="120">
        <f t="shared" si="6"/>
        <v>41.129190700337382</v>
      </c>
    </row>
    <row r="248" spans="1:6" s="117" customFormat="1" ht="29.25" customHeight="1" x14ac:dyDescent="0.2">
      <c r="A248" s="149">
        <f t="shared" si="7"/>
        <v>7</v>
      </c>
      <c r="B248" s="121" t="s">
        <v>285</v>
      </c>
      <c r="C248" s="149" t="s">
        <v>81</v>
      </c>
      <c r="D248" s="141">
        <v>7</v>
      </c>
      <c r="E248" s="142">
        <f>7.137004766*1.133*1.11*1.015*1.007*1.02*1.0015*1.015</f>
        <v>9.5122127658611575</v>
      </c>
      <c r="F248" s="120">
        <f t="shared" si="6"/>
        <v>66.585489361028095</v>
      </c>
    </row>
    <row r="249" spans="1:6" s="117" customFormat="1" ht="29.25" customHeight="1" x14ac:dyDescent="0.2">
      <c r="A249" s="149">
        <f t="shared" si="7"/>
        <v>8</v>
      </c>
      <c r="B249" s="121" t="s">
        <v>286</v>
      </c>
      <c r="C249" s="149" t="s">
        <v>81</v>
      </c>
      <c r="D249" s="122">
        <v>7</v>
      </c>
      <c r="E249" s="142">
        <f>3.4351259824*1.133*1.11*1.015*1.007*1.02*1.0015*1.015</f>
        <v>4.5783420767476954</v>
      </c>
      <c r="F249" s="120">
        <f t="shared" si="6"/>
        <v>32.048394537233868</v>
      </c>
    </row>
    <row r="250" spans="1:6" s="117" customFormat="1" ht="29.25" customHeight="1" x14ac:dyDescent="0.2">
      <c r="A250" s="149">
        <f t="shared" si="7"/>
        <v>9</v>
      </c>
      <c r="B250" s="121" t="s">
        <v>288</v>
      </c>
      <c r="C250" s="149" t="s">
        <v>81</v>
      </c>
      <c r="D250" s="141">
        <v>21</v>
      </c>
      <c r="E250" s="142">
        <f>0.5634872649*1.133*1.11*1.015*1.007*1.02*1.0015*1.015</f>
        <v>0.75101683834043942</v>
      </c>
      <c r="F250" s="120">
        <f t="shared" si="6"/>
        <v>15.771353605149228</v>
      </c>
    </row>
    <row r="251" spans="1:6" s="117" customFormat="1" ht="29.25" customHeight="1" x14ac:dyDescent="0.2">
      <c r="A251" s="149">
        <f t="shared" si="7"/>
        <v>10</v>
      </c>
      <c r="B251" s="121" t="s">
        <v>290</v>
      </c>
      <c r="C251" s="149" t="s">
        <v>131</v>
      </c>
      <c r="D251" s="122">
        <v>14</v>
      </c>
      <c r="E251" s="142">
        <f>0.5946094226*1.133*1.11*1.015*1.007*1.02*1.0015*1.015</f>
        <v>0.79249650599953814</v>
      </c>
      <c r="F251" s="120">
        <f t="shared" si="6"/>
        <v>11.094951083993534</v>
      </c>
    </row>
    <row r="252" spans="1:6" s="117" customFormat="1" ht="29.25" customHeight="1" x14ac:dyDescent="0.2">
      <c r="A252" s="149">
        <f t="shared" si="7"/>
        <v>11</v>
      </c>
      <c r="B252" s="121" t="s">
        <v>291</v>
      </c>
      <c r="C252" s="149" t="s">
        <v>81</v>
      </c>
      <c r="D252" s="141">
        <v>1</v>
      </c>
      <c r="E252" s="142">
        <f>1.364969151*1.133*1.11*1.015*1.007*1.02*1.0015*1.015</f>
        <v>1.8192333351103811</v>
      </c>
      <c r="F252" s="120">
        <f t="shared" si="6"/>
        <v>1.8192333351103811</v>
      </c>
    </row>
    <row r="253" spans="1:6" s="117" customFormat="1" ht="29.25" customHeight="1" x14ac:dyDescent="0.2">
      <c r="A253" s="149">
        <f t="shared" si="7"/>
        <v>12</v>
      </c>
      <c r="B253" s="121" t="s">
        <v>292</v>
      </c>
      <c r="C253" s="149" t="s">
        <v>81</v>
      </c>
      <c r="D253" s="141">
        <v>3</v>
      </c>
      <c r="E253" s="142">
        <f>1.119974688*1.133*1.11*1.015*1.007*1.02*1.0015*1.015</f>
        <v>1.4927042749623642</v>
      </c>
      <c r="F253" s="120">
        <f t="shared" si="6"/>
        <v>4.4781128248870932</v>
      </c>
    </row>
    <row r="254" spans="1:6" s="117" customFormat="1" ht="29.25" customHeight="1" x14ac:dyDescent="0.2">
      <c r="A254" s="149">
        <f t="shared" si="7"/>
        <v>13</v>
      </c>
      <c r="B254" s="121" t="s">
        <v>396</v>
      </c>
      <c r="C254" s="149" t="s">
        <v>81</v>
      </c>
      <c r="D254" s="141">
        <v>1</v>
      </c>
      <c r="E254" s="142">
        <f>1.119974688*1.133*1.11*1.015*1.007*1.02*1.0015*1.015</f>
        <v>1.4927042749623642</v>
      </c>
      <c r="F254" s="120">
        <f t="shared" si="6"/>
        <v>1.4927042749623642</v>
      </c>
    </row>
    <row r="255" spans="1:6" s="117" customFormat="1" ht="29.25" customHeight="1" x14ac:dyDescent="0.2">
      <c r="A255" s="149">
        <f t="shared" si="7"/>
        <v>14</v>
      </c>
      <c r="B255" s="121" t="s">
        <v>295</v>
      </c>
      <c r="C255" s="149" t="s">
        <v>131</v>
      </c>
      <c r="D255" s="122">
        <v>3</v>
      </c>
      <c r="E255" s="142">
        <f>0.8920990051*1.133*1.11*1.015*1.007*1.02*1.0015*1.015</f>
        <v>1.1889911556665838</v>
      </c>
      <c r="F255" s="120">
        <f t="shared" si="6"/>
        <v>3.5669734669997513</v>
      </c>
    </row>
    <row r="256" spans="1:6" s="117" customFormat="1" ht="29.25" customHeight="1" x14ac:dyDescent="0.2">
      <c r="A256" s="149">
        <f t="shared" si="7"/>
        <v>15</v>
      </c>
      <c r="B256" s="83" t="s">
        <v>297</v>
      </c>
      <c r="C256" s="131" t="s">
        <v>83</v>
      </c>
      <c r="D256" s="133">
        <v>1.7</v>
      </c>
      <c r="E256" s="142">
        <f>40.2012917288061*1.133*1.11*1.015*1.007*1.02*1.0015*1.015</f>
        <v>53.580353793315361</v>
      </c>
      <c r="F256" s="120">
        <f t="shared" si="6"/>
        <v>91.086601448636117</v>
      </c>
    </row>
    <row r="257" spans="1:6" s="117" customFormat="1" ht="29.25" customHeight="1" x14ac:dyDescent="0.2">
      <c r="A257" s="149">
        <f t="shared" si="7"/>
        <v>16</v>
      </c>
      <c r="B257" s="121" t="s">
        <v>302</v>
      </c>
      <c r="C257" s="78" t="s">
        <v>197</v>
      </c>
      <c r="D257" s="141">
        <v>10</v>
      </c>
      <c r="E257" s="142">
        <f>0.874980225*1.133*1.11*1.015*1.007*1.02*1.0015*1.015</f>
        <v>1.1661752148143469</v>
      </c>
      <c r="F257" s="120">
        <f t="shared" si="6"/>
        <v>11.661752148143469</v>
      </c>
    </row>
    <row r="258" spans="1:6" s="117" customFormat="1" ht="29.25" customHeight="1" x14ac:dyDescent="0.2">
      <c r="A258" s="149">
        <f t="shared" si="7"/>
        <v>17</v>
      </c>
      <c r="B258" s="121" t="s">
        <v>304</v>
      </c>
      <c r="C258" s="149" t="s">
        <v>83</v>
      </c>
      <c r="D258" s="122">
        <v>2.7E-2</v>
      </c>
      <c r="E258" s="142">
        <f>32.5308339265*1.133*1.11*1.015*1.007*1.02*1.0015*1.015</f>
        <v>43.357153862906991</v>
      </c>
      <c r="F258" s="120">
        <f t="shared" si="6"/>
        <v>1.1706431542984888</v>
      </c>
    </row>
    <row r="259" spans="1:6" s="117" customFormat="1" ht="29.25" customHeight="1" x14ac:dyDescent="0.2">
      <c r="A259" s="149">
        <f t="shared" si="7"/>
        <v>18</v>
      </c>
      <c r="B259" s="121" t="s">
        <v>306</v>
      </c>
      <c r="C259" s="149" t="s">
        <v>84</v>
      </c>
      <c r="D259" s="143">
        <v>2E-3</v>
      </c>
      <c r="E259" s="142">
        <f>343.6723994949*1.133*1.11*1.015*1.007*1.02*1.0015*1.015</f>
        <v>458.04719107420635</v>
      </c>
      <c r="F259" s="120">
        <f t="shared" si="6"/>
        <v>0.91609438214841277</v>
      </c>
    </row>
    <row r="260" spans="1:6" s="117" customFormat="1" ht="29.25" customHeight="1" x14ac:dyDescent="0.2">
      <c r="A260" s="149">
        <f t="shared" si="7"/>
        <v>19</v>
      </c>
      <c r="B260" s="83" t="s">
        <v>312</v>
      </c>
      <c r="C260" s="131" t="s">
        <v>84</v>
      </c>
      <c r="D260" s="167">
        <v>9.8000000000000004E-2</v>
      </c>
      <c r="E260" s="142">
        <f>87.176668584944*1.133*1.11*1.015*1.007*1.02*1.0015*1.015</f>
        <v>116.18922040649113</v>
      </c>
      <c r="F260" s="120">
        <f t="shared" si="6"/>
        <v>11.386543599836131</v>
      </c>
    </row>
    <row r="261" spans="1:6" s="117" customFormat="1" ht="29.25" customHeight="1" x14ac:dyDescent="0.2">
      <c r="A261" s="149">
        <f t="shared" si="7"/>
        <v>20</v>
      </c>
      <c r="B261" s="121" t="s">
        <v>394</v>
      </c>
      <c r="C261" s="149" t="s">
        <v>84</v>
      </c>
      <c r="D261" s="150">
        <v>5.3800000000000001E-2</v>
      </c>
      <c r="E261" s="142">
        <f>554.1541425*1.133*1.11*1.015*1.007*1.02*1.0015*1.015</f>
        <v>738.57763604908655</v>
      </c>
      <c r="F261" s="120">
        <f t="shared" si="6"/>
        <v>39.735476819440855</v>
      </c>
    </row>
    <row r="262" spans="1:6" s="117" customFormat="1" ht="29.25" customHeight="1" x14ac:dyDescent="0.2">
      <c r="A262" s="149">
        <f t="shared" si="7"/>
        <v>21</v>
      </c>
      <c r="B262" s="121" t="s">
        <v>309</v>
      </c>
      <c r="C262" s="149" t="s">
        <v>81</v>
      </c>
      <c r="D262" s="141">
        <v>2</v>
      </c>
      <c r="E262" s="142">
        <f>0.373324896*1.133*1.11*1.015*1.007*1.02*1.0015*1.015</f>
        <v>0.49756809165412141</v>
      </c>
      <c r="F262" s="120">
        <f t="shared" si="6"/>
        <v>0.99513618330824283</v>
      </c>
    </row>
    <row r="263" spans="1:6" s="117" customFormat="1" ht="29.25" customHeight="1" x14ac:dyDescent="0.2">
      <c r="A263" s="149">
        <f t="shared" si="7"/>
        <v>22</v>
      </c>
      <c r="B263" s="121" t="s">
        <v>313</v>
      </c>
      <c r="C263" s="131" t="s">
        <v>131</v>
      </c>
      <c r="D263" s="99">
        <v>5.8</v>
      </c>
      <c r="E263" s="142">
        <f>2.5281095301*1.133*1.11*1.015*1.007*1.02*1.0015*1.015</f>
        <v>3.3694689206702533</v>
      </c>
      <c r="F263" s="120">
        <f t="shared" si="6"/>
        <v>19.54291973988747</v>
      </c>
    </row>
    <row r="264" spans="1:6" s="117" customFormat="1" ht="29.25" customHeight="1" x14ac:dyDescent="0.2">
      <c r="A264" s="149">
        <f t="shared" si="7"/>
        <v>23</v>
      </c>
      <c r="B264" s="121" t="s">
        <v>315</v>
      </c>
      <c r="C264" s="149" t="s">
        <v>84</v>
      </c>
      <c r="D264" s="168">
        <v>1.6000000000000001E-4</v>
      </c>
      <c r="E264" s="142">
        <f>554.1541425*1.133*1.11*1.015*1.007*1.02*1.0015*1.015</f>
        <v>738.57763604908655</v>
      </c>
      <c r="F264" s="120">
        <f t="shared" si="6"/>
        <v>0.11817242176785386</v>
      </c>
    </row>
    <row r="265" spans="1:6" s="117" customFormat="1" ht="29.25" customHeight="1" x14ac:dyDescent="0.2">
      <c r="A265" s="149">
        <f t="shared" si="7"/>
        <v>24</v>
      </c>
      <c r="B265" s="83" t="s">
        <v>152</v>
      </c>
      <c r="C265" s="131" t="s">
        <v>86</v>
      </c>
      <c r="D265" s="133">
        <v>0.04</v>
      </c>
      <c r="E265" s="142">
        <f>115.85048955972*1.133*1.11*1.015*1.007*1.02*1.0015*1.015</f>
        <v>154.40574048248203</v>
      </c>
      <c r="F265" s="120">
        <f t="shared" si="6"/>
        <v>6.1762296192992814</v>
      </c>
    </row>
    <row r="266" spans="1:6" s="117" customFormat="1" ht="34.5" customHeight="1" x14ac:dyDescent="0.2">
      <c r="A266" s="149">
        <f t="shared" si="7"/>
        <v>25</v>
      </c>
      <c r="B266" s="121" t="s">
        <v>317</v>
      </c>
      <c r="C266" s="149" t="s">
        <v>86</v>
      </c>
      <c r="D266" s="142">
        <v>0.12</v>
      </c>
      <c r="E266" s="142">
        <f>84.59290588*1.133*1.11*1.015*1.007*1.02*1.0015*1.015</f>
        <v>112.74557683446942</v>
      </c>
      <c r="F266" s="120">
        <f t="shared" si="6"/>
        <v>13.529469220136329</v>
      </c>
    </row>
    <row r="267" spans="1:6" s="117" customFormat="1" ht="29.25" customHeight="1" x14ac:dyDescent="0.2">
      <c r="A267" s="149"/>
      <c r="B267" s="159" t="s">
        <v>336</v>
      </c>
      <c r="C267" s="149"/>
      <c r="D267" s="143"/>
      <c r="E267" s="142"/>
      <c r="F267" s="120"/>
    </row>
    <row r="268" spans="1:6" s="117" customFormat="1" ht="29.25" customHeight="1" x14ac:dyDescent="0.2">
      <c r="A268" s="149">
        <f t="shared" si="7"/>
        <v>1</v>
      </c>
      <c r="B268" s="121" t="s">
        <v>350</v>
      </c>
      <c r="C268" s="149" t="s">
        <v>83</v>
      </c>
      <c r="D268" s="122">
        <v>0.36</v>
      </c>
      <c r="E268" s="142">
        <f>7.21016582*1.133*1.11*1.015*1.007*1.02*1.0015*1.015</f>
        <v>9.6097219499852837</v>
      </c>
      <c r="F268" s="120">
        <f t="shared" si="6"/>
        <v>3.4594999019947021</v>
      </c>
    </row>
    <row r="269" spans="1:6" s="117" customFormat="1" ht="29.25" customHeight="1" x14ac:dyDescent="0.2">
      <c r="A269" s="149">
        <f t="shared" si="7"/>
        <v>2</v>
      </c>
      <c r="B269" s="121" t="s">
        <v>351</v>
      </c>
      <c r="C269" s="104" t="s">
        <v>167</v>
      </c>
      <c r="D269" s="122">
        <v>1</v>
      </c>
      <c r="E269" s="142">
        <f>51.055357659*1.133*1.11*1.015*1.007*1.02*1.0015*1.015</f>
        <v>68.046672352403903</v>
      </c>
      <c r="F269" s="120">
        <f t="shared" ref="F269:F281" si="8">E269*D269</f>
        <v>68.046672352403903</v>
      </c>
    </row>
    <row r="270" spans="1:6" s="117" customFormat="1" ht="29.25" customHeight="1" x14ac:dyDescent="0.2">
      <c r="A270" s="149">
        <f t="shared" si="7"/>
        <v>3</v>
      </c>
      <c r="B270" s="121" t="s">
        <v>339</v>
      </c>
      <c r="C270" s="131" t="s">
        <v>81</v>
      </c>
      <c r="D270" s="141">
        <v>1</v>
      </c>
      <c r="E270" s="142">
        <f>2.91660075*1.133*1.11*1.015*1.007*1.02*1.0015*1.015</f>
        <v>3.8872507160478227</v>
      </c>
      <c r="F270" s="120">
        <f t="shared" si="8"/>
        <v>3.8872507160478227</v>
      </c>
    </row>
    <row r="271" spans="1:6" s="117" customFormat="1" ht="34.5" customHeight="1" x14ac:dyDescent="0.2">
      <c r="A271" s="149">
        <f t="shared" ref="A271:A281" si="9">A270+1</f>
        <v>4</v>
      </c>
      <c r="B271" s="121" t="s">
        <v>352</v>
      </c>
      <c r="C271" s="149" t="s">
        <v>81</v>
      </c>
      <c r="D271" s="122">
        <v>2</v>
      </c>
      <c r="E271" s="142">
        <f>10.123152175*1.133*1.11*1.015*1.007*1.02*1.0015*1.015</f>
        <v>13.492155393887842</v>
      </c>
      <c r="F271" s="120">
        <f t="shared" si="8"/>
        <v>26.984310787775684</v>
      </c>
    </row>
    <row r="272" spans="1:6" s="117" customFormat="1" ht="29.25" customHeight="1" x14ac:dyDescent="0.2">
      <c r="A272" s="149">
        <f t="shared" si="9"/>
        <v>5</v>
      </c>
      <c r="B272" s="121" t="s">
        <v>355</v>
      </c>
      <c r="C272" s="131" t="s">
        <v>81</v>
      </c>
      <c r="D272" s="141">
        <v>2</v>
      </c>
      <c r="E272" s="142">
        <f>3.4999209*1.133*1.11*1.015*1.007*1.02*1.0015*1.015</f>
        <v>4.6647008592573878</v>
      </c>
      <c r="F272" s="120">
        <f t="shared" si="8"/>
        <v>9.3294017185147755</v>
      </c>
    </row>
    <row r="273" spans="1:8" s="117" customFormat="1" ht="29.25" customHeight="1" x14ac:dyDescent="0.2">
      <c r="A273" s="149">
        <f t="shared" si="9"/>
        <v>6</v>
      </c>
      <c r="B273" s="121" t="s">
        <v>358</v>
      </c>
      <c r="C273" s="131" t="s">
        <v>81</v>
      </c>
      <c r="D273" s="141">
        <v>2</v>
      </c>
      <c r="E273" s="142">
        <f>1.458300375*1.133*1.11*1.015*1.007*1.02*1.0015*1.015</f>
        <v>1.9436253580239113</v>
      </c>
      <c r="F273" s="120">
        <f t="shared" si="8"/>
        <v>3.8872507160478227</v>
      </c>
    </row>
    <row r="274" spans="1:8" s="117" customFormat="1" ht="29.25" customHeight="1" x14ac:dyDescent="0.2">
      <c r="A274" s="149">
        <f t="shared" si="9"/>
        <v>7</v>
      </c>
      <c r="B274" s="121" t="s">
        <v>341</v>
      </c>
      <c r="C274" s="149" t="s">
        <v>81</v>
      </c>
      <c r="D274" s="141">
        <v>1</v>
      </c>
      <c r="E274" s="142">
        <f>15.63298002*1.133*1.11*1.015*1.007*1.02*1.0015*1.015</f>
        <v>20.83566383801633</v>
      </c>
      <c r="F274" s="120">
        <f t="shared" si="8"/>
        <v>20.83566383801633</v>
      </c>
    </row>
    <row r="275" spans="1:8" s="117" customFormat="1" ht="29.25" customHeight="1" x14ac:dyDescent="0.2">
      <c r="A275" s="149">
        <f t="shared" si="9"/>
        <v>8</v>
      </c>
      <c r="B275" s="121" t="s">
        <v>359</v>
      </c>
      <c r="C275" s="149" t="s">
        <v>81</v>
      </c>
      <c r="D275" s="141">
        <v>1</v>
      </c>
      <c r="E275" s="142">
        <f>51.2353420551*1.133*1.11*1.015*1.007*1.02*1.0015*1.015</f>
        <v>68.286555878668878</v>
      </c>
      <c r="F275" s="120">
        <f t="shared" si="8"/>
        <v>68.286555878668878</v>
      </c>
    </row>
    <row r="276" spans="1:8" s="117" customFormat="1" ht="29.25" customHeight="1" x14ac:dyDescent="0.2">
      <c r="A276" s="149">
        <f t="shared" si="9"/>
        <v>9</v>
      </c>
      <c r="B276" s="121" t="s">
        <v>342</v>
      </c>
      <c r="C276" s="149" t="s">
        <v>84</v>
      </c>
      <c r="D276" s="168">
        <f>0.00075</f>
        <v>7.5000000000000002E-4</v>
      </c>
      <c r="E276" s="142">
        <f>343.6723994949*1.133*1.11*1.015*1.007*1.02*1.0015*1.015</f>
        <v>458.04719107420635</v>
      </c>
      <c r="F276" s="120">
        <f t="shared" si="8"/>
        <v>0.34353539330565475</v>
      </c>
    </row>
    <row r="277" spans="1:8" s="117" customFormat="1" ht="34.5" customHeight="1" x14ac:dyDescent="0.2">
      <c r="A277" s="149">
        <f t="shared" si="9"/>
        <v>10</v>
      </c>
      <c r="B277" s="121" t="s">
        <v>344</v>
      </c>
      <c r="C277" s="149" t="s">
        <v>81</v>
      </c>
      <c r="D277" s="141">
        <v>1</v>
      </c>
      <c r="E277" s="142">
        <f>29.1660075*1.133*1.11*1.015*1.007*1.02*1.0015*1.015</f>
        <v>38.872507160478236</v>
      </c>
      <c r="F277" s="120">
        <f t="shared" si="8"/>
        <v>38.872507160478236</v>
      </c>
    </row>
    <row r="278" spans="1:8" s="117" customFormat="1" ht="34.5" customHeight="1" x14ac:dyDescent="0.2">
      <c r="A278" s="149">
        <f t="shared" si="9"/>
        <v>11</v>
      </c>
      <c r="B278" s="83" t="s">
        <v>148</v>
      </c>
      <c r="C278" s="131" t="s">
        <v>84</v>
      </c>
      <c r="D278" s="133">
        <v>1.2999999999999999E-2</v>
      </c>
      <c r="E278" s="142">
        <f>148.53894597156*1.133*1.11*1.015*1.007*1.02*1.0015*1.015</f>
        <v>197.97297387684461</v>
      </c>
      <c r="F278" s="120">
        <f t="shared" si="8"/>
        <v>2.5736486603989799</v>
      </c>
    </row>
    <row r="279" spans="1:8" s="117" customFormat="1" ht="29.25" customHeight="1" x14ac:dyDescent="0.2">
      <c r="A279" s="149">
        <f t="shared" si="9"/>
        <v>12</v>
      </c>
      <c r="B279" s="121" t="s">
        <v>248</v>
      </c>
      <c r="C279" s="131" t="s">
        <v>131</v>
      </c>
      <c r="D279" s="142">
        <v>3.04</v>
      </c>
      <c r="E279" s="142">
        <f>1.341636345*1.133*1.11*1.015*1.007*1.02*1.0015*1.015</f>
        <v>1.7881353293819988</v>
      </c>
      <c r="F279" s="120">
        <f t="shared" si="8"/>
        <v>5.4359314013212767</v>
      </c>
      <c r="H279" s="1"/>
    </row>
    <row r="280" spans="1:8" s="117" customFormat="1" ht="29.25" customHeight="1" x14ac:dyDescent="0.2">
      <c r="A280" s="149">
        <f t="shared" si="9"/>
        <v>13</v>
      </c>
      <c r="B280" s="121" t="s">
        <v>348</v>
      </c>
      <c r="C280" s="149" t="s">
        <v>84</v>
      </c>
      <c r="D280" s="150">
        <f>0.0015</f>
        <v>1.5E-3</v>
      </c>
      <c r="E280" s="142">
        <f>343.6723994949*1.133*1.11*1.015*1.007*1.02*1.0015*1.015</f>
        <v>458.04719107420635</v>
      </c>
      <c r="F280" s="120">
        <f t="shared" si="8"/>
        <v>0.68707078661130949</v>
      </c>
      <c r="H280" s="1"/>
    </row>
    <row r="281" spans="1:8" s="117" customFormat="1" ht="29.25" customHeight="1" x14ac:dyDescent="0.2">
      <c r="A281" s="149">
        <f t="shared" si="9"/>
        <v>14</v>
      </c>
      <c r="B281" s="121" t="s">
        <v>360</v>
      </c>
      <c r="C281" s="149" t="s">
        <v>81</v>
      </c>
      <c r="D281" s="141">
        <v>12</v>
      </c>
      <c r="E281" s="142">
        <f>1.6041304125*1.133*1.11*1.015*1.007*1.02*1.0015*1.015</f>
        <v>2.1379878938263026</v>
      </c>
      <c r="F281" s="120">
        <f t="shared" si="8"/>
        <v>25.655854725915631</v>
      </c>
      <c r="H281" s="1"/>
    </row>
    <row r="282" spans="1:8" s="3" customFormat="1" ht="22.5" customHeight="1" x14ac:dyDescent="0.2">
      <c r="B282" s="52" t="s">
        <v>6</v>
      </c>
      <c r="C282" s="52"/>
      <c r="D282" s="7"/>
      <c r="E282" s="1"/>
      <c r="F282" s="5">
        <f>SUM(F14:F281)</f>
        <v>20142.215653454168</v>
      </c>
      <c r="H282" s="1"/>
    </row>
    <row r="283" spans="1:8" s="3" customFormat="1" ht="22.5" customHeight="1" x14ac:dyDescent="0.2">
      <c r="B283" s="52" t="s">
        <v>8</v>
      </c>
      <c r="C283" s="52"/>
      <c r="D283" s="52"/>
      <c r="E283" s="1"/>
      <c r="F283" s="5">
        <f>F282*20%</f>
        <v>4028.4431306908336</v>
      </c>
      <c r="H283" s="1"/>
    </row>
    <row r="284" spans="1:8" s="3" customFormat="1" ht="18" customHeight="1" x14ac:dyDescent="0.2">
      <c r="B284" s="52" t="s">
        <v>6</v>
      </c>
      <c r="C284" s="52"/>
      <c r="D284" s="52"/>
      <c r="E284" s="1"/>
      <c r="F284" s="5">
        <f>F283+F282</f>
        <v>24170.658784145002</v>
      </c>
      <c r="G284" s="8">
        <f>$F$284-24170.659</f>
        <v>-2.1585499780485407E-4</v>
      </c>
      <c r="H284" s="1"/>
    </row>
    <row r="285" spans="1:8" s="3" customFormat="1" ht="18" customHeight="1" x14ac:dyDescent="0.2">
      <c r="E285" s="1"/>
      <c r="H285" s="1"/>
    </row>
    <row r="286" spans="1:8" s="119" customFormat="1" ht="18" customHeight="1" x14ac:dyDescent="0.2">
      <c r="B286" s="119" t="s">
        <v>455</v>
      </c>
      <c r="E286" s="117"/>
      <c r="H286" s="117"/>
    </row>
    <row r="287" spans="1:8" s="3" customFormat="1" ht="18" customHeight="1" x14ac:dyDescent="0.2">
      <c r="E287" s="1"/>
      <c r="H287" s="1"/>
    </row>
    <row r="288" spans="1:8" ht="18" x14ac:dyDescent="0.2">
      <c r="A288" s="3"/>
      <c r="B288" s="9"/>
      <c r="C288" s="10"/>
      <c r="D288" s="11"/>
      <c r="E288" s="12"/>
      <c r="F288" s="13"/>
    </row>
    <row r="289" spans="1:6" x14ac:dyDescent="0.2">
      <c r="A289" s="3"/>
      <c r="B289" s="3"/>
      <c r="C289" s="3"/>
      <c r="D289" s="3"/>
      <c r="F289" s="3"/>
    </row>
  </sheetData>
  <customSheetViews>
    <customSheetView guid="{FA36E8C9-C080-4D8C-B229-D03F3C81C123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1"/>
    </customSheetView>
    <customSheetView guid="{0874A2B6-E6A5-4B5B-921E-124A1B309EAF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2"/>
    </customSheetView>
    <customSheetView guid="{1F358DBD-36FC-472B-8F87-CCA9CB9C70EC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3"/>
    </customSheetView>
  </customSheetViews>
  <mergeCells count="8">
    <mergeCell ref="A1:F1"/>
    <mergeCell ref="A2:F2"/>
    <mergeCell ref="E7:E11"/>
    <mergeCell ref="F7:F11"/>
    <mergeCell ref="A8:A9"/>
    <mergeCell ref="B8:B9"/>
    <mergeCell ref="C8:C9"/>
    <mergeCell ref="D8:D9"/>
  </mergeCells>
  <pageMargins left="0.39370078740157483" right="0.15748031496062992" top="0.15748031496062992" bottom="0.15748031496062992" header="0.31496062992125984" footer="0.31496062992125984"/>
  <pageSetup paperSize="9" scale="91" orientation="portrait" r:id="rId4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Բացատրագիր</vt:lpstr>
      <vt:lpstr>Ամփոփ</vt:lpstr>
      <vt:lpstr>Ջրատար, փականային հոր և օդահեռ</vt:lpstr>
      <vt:lpstr>ՃԿՓՀ</vt:lpstr>
      <vt:lpstr>Բաշխիչ հոր</vt:lpstr>
      <vt:lpstr>Հիդրանտ</vt:lpstr>
      <vt:lpstr>Հավաք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2025-08-23T18:41:53Z</dcterms:modified>
</cp:coreProperties>
</file>